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updateLinks="never" codeName="ThisWorkbook" defaultThemeVersion="124226"/>
  <bookViews>
    <workbookView xWindow="120" yWindow="120" windowWidth="11625" windowHeight="6435" tabRatio="599" firstSheet="1" activeTab="2"/>
  </bookViews>
  <sheets>
    <sheet name="StartUp" sheetId="6" state="veryHidden" r:id="rId1"/>
    <sheet name="ban so sanh" sheetId="3" r:id="rId2"/>
    <sheet name="ban du thao đê" sheetId="7" r:id="rId3"/>
    <sheet name="ban du thao ke" sheetId="8" r:id="rId4"/>
    <sheet name="Sheet2" sheetId="2" r:id="rId5"/>
    <sheet name="Sheet3" sheetId="1" r:id="rId6"/>
    <sheet name="00000000" sheetId="4" state="veryHidden" r:id="rId7"/>
    <sheet name="XL4Poppy" sheetId="5" state="veryHidden" r:id="rId8"/>
  </sheets>
  <definedNames>
    <definedName name="__a1" localSheetId="2" hidden="1">{"'Sheet1'!$L$16"}</definedName>
    <definedName name="__a1" localSheetId="3" hidden="1">{"'Sheet1'!$L$16"}</definedName>
    <definedName name="__a1" localSheetId="7" hidden="1">{"'Sheet1'!$L$16"}</definedName>
    <definedName name="__a1" hidden="1">{"'Sheet1'!$L$16"}</definedName>
    <definedName name="__BIG1">#REF!</definedName>
    <definedName name="__h1" localSheetId="2" hidden="1">{"'TDTGT (theo Dphuong)'!$A$4:$F$75"}</definedName>
    <definedName name="__h1" localSheetId="3" hidden="1">{"'TDTGT (theo Dphuong)'!$A$4:$F$75"}</definedName>
    <definedName name="__h1" localSheetId="7" hidden="1">{"'TDTGT (theo Dphuong)'!$A$4:$F$75"}</definedName>
    <definedName name="__h1" hidden="1">{"'TDTGT (theo Dphuong)'!$A$4:$F$75"}</definedName>
    <definedName name="__IntlFixup" hidden="1">TRUE</definedName>
    <definedName name="__IntlFixupTable" localSheetId="7" hidden="1">#REF!</definedName>
    <definedName name="__IntlFixupTable" hidden="1">#REF!</definedName>
    <definedName name="__REG05">#REF!</definedName>
    <definedName name="__TTL08">#REF!</definedName>
    <definedName name="__TTL10">#REF!</definedName>
    <definedName name="_1">#REF!</definedName>
    <definedName name="_2">#REF!</definedName>
    <definedName name="_a1" localSheetId="2" hidden="1">{"'Sheet1'!$L$16"}</definedName>
    <definedName name="_a1" localSheetId="3" hidden="1">{"'Sheet1'!$L$16"}</definedName>
    <definedName name="_a1" localSheetId="7" hidden="1">{"'Sheet1'!$L$16"}</definedName>
    <definedName name="_a1" hidden="1">{"'Sheet1'!$L$16"}</definedName>
    <definedName name="_BIG1">#REF!</definedName>
    <definedName name="_CON1">#REF!</definedName>
    <definedName name="_CON2">#REF!</definedName>
    <definedName name="_Fill" localSheetId="7" hidden="1">#REF!</definedName>
    <definedName name="_Fill" hidden="1">#REF!</definedName>
    <definedName name="_xlnm._FilterDatabase" hidden="1">#REF!</definedName>
    <definedName name="_h1" localSheetId="2" hidden="1">{"'TDTGT (theo Dphuong)'!$A$4:$F$75"}</definedName>
    <definedName name="_h1" localSheetId="3" hidden="1">{"'TDTGT (theo Dphuong)'!$A$4:$F$75"}</definedName>
    <definedName name="_h1" localSheetId="7" hidden="1">{"'TDTGT (theo Dphuong)'!$A$4:$F$75"}</definedName>
    <definedName name="_h1" hidden="1">{"'TDTGT (theo Dphuong)'!$A$4:$F$75"}</definedName>
    <definedName name="_Key1" hidden="1">#REF!</definedName>
    <definedName name="_Key2" hidden="1">#REF!</definedName>
    <definedName name="_NET2">#REF!</definedName>
    <definedName name="_Nov1">#REF!</definedName>
    <definedName name="_NSO2" localSheetId="2" hidden="1">{"'Sheet1'!$L$16"}</definedName>
    <definedName name="_NSO2" localSheetId="3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REG05">#REF!</definedName>
    <definedName name="_Sort" localSheetId="7" hidden="1">#REF!</definedName>
    <definedName name="_Sort" hidden="1">#REF!</definedName>
    <definedName name="_TTL08">#REF!</definedName>
    <definedName name="_TTL10">#REF!</definedName>
    <definedName name="A_KBPA_F3.MAKURO" localSheetId="7">#REF!</definedName>
    <definedName name="A_KBPA_F3.MAKURO">#REF!</definedName>
    <definedName name="a277Print_Titles">#REF!</definedName>
    <definedName name="aaaaaaaaaaaaaaaa" localSheetId="2" hidden="1">{0}</definedName>
    <definedName name="aaaaaaaaaaaaaaaa" localSheetId="3" hidden="1">{0}</definedName>
    <definedName name="aaaaaaaaaaaaaaaa" localSheetId="7" hidden="1">{0}</definedName>
    <definedName name="aaaaaaaaaaaaaaaa" hidden="1">{0}</definedName>
    <definedName name="aaaaaaaaaaaaaaaaaa" hidden="1">{0}</definedName>
    <definedName name="abc" localSheetId="7">#REF!</definedName>
    <definedName name="abc">#REF!</definedName>
    <definedName name="Address" localSheetId="7">#REF!</definedName>
    <definedName name="Address">#REF!</definedName>
    <definedName name="anpha" localSheetId="7">#REF!</definedName>
    <definedName name="anpha">#REF!</definedName>
    <definedName name="anscount" hidden="1">1</definedName>
    <definedName name="APR" localSheetId="7">#REF!</definedName>
    <definedName name="APR">#REF!</definedName>
    <definedName name="AUG">#REF!</definedName>
    <definedName name="Bang_cly">#REF!</definedName>
    <definedName name="Bang_CVC">#REF!</definedName>
    <definedName name="bang_gia">#REF!</definedName>
    <definedName name="Bang_travl">#REF!</definedName>
    <definedName name="beta" localSheetId="7">#REF!</definedName>
    <definedName name="beta">#REF!</definedName>
    <definedName name="BIG" localSheetId="7">#REF!</definedName>
    <definedName name="BIG">#REF!</definedName>
    <definedName name="BOQ">#REF!</definedName>
    <definedName name="BT" localSheetId="7">#REF!</definedName>
    <definedName name="BT">#REF!</definedName>
    <definedName name="Bust">XL4Poppy!$C$31</definedName>
    <definedName name="button_area_1" localSheetId="7">#REF!</definedName>
    <definedName name="button_area_1">#REF!</definedName>
    <definedName name="BVCISUMMARY">#REF!</definedName>
    <definedName name="celltips_area" localSheetId="7">#REF!</definedName>
    <definedName name="celltips_area">#REF!</definedName>
    <definedName name="check">#REF!</definedName>
    <definedName name="Co">#REF!</definedName>
    <definedName name="Code" localSheetId="7">#REF!</definedName>
    <definedName name="COMMON">#REF!</definedName>
    <definedName name="CON_EQP_COS">#REF!</definedName>
    <definedName name="Cong_HM_DTCT">#REF!</definedName>
    <definedName name="Cong_M_DTCT">#REF!</definedName>
    <definedName name="Cong_NC_DTCT">#REF!</definedName>
    <definedName name="Cong_VL_DTCT">#REF!</definedName>
    <definedName name="Continue">XL4Poppy!$C$9</definedName>
    <definedName name="COST" localSheetId="7">#REF!</definedName>
    <definedName name="COST">#REF!</definedName>
    <definedName name="COST08" localSheetId="7">#REF!</definedName>
    <definedName name="COST08">#REF!</definedName>
    <definedName name="COST1" localSheetId="7">#REF!</definedName>
    <definedName name="COST1">#REF!</definedName>
    <definedName name="COST10" localSheetId="7">#REF!</definedName>
    <definedName name="COST10">#REF!</definedName>
    <definedName name="COVER">#REF!</definedName>
    <definedName name="CRITINST">#REF!</definedName>
    <definedName name="CRITPURC">#REF!</definedName>
    <definedName name="CS_10" localSheetId="7">#REF!</definedName>
    <definedName name="CS_10">#REF!</definedName>
    <definedName name="CS_100" localSheetId="7">#REF!</definedName>
    <definedName name="CS_100">#REF!</definedName>
    <definedName name="CS_10S" localSheetId="7">#REF!</definedName>
    <definedName name="CS_10S">#REF!</definedName>
    <definedName name="CS_120" localSheetId="7">#REF!</definedName>
    <definedName name="CS_120">#REF!</definedName>
    <definedName name="CS_140" localSheetId="7">#REF!</definedName>
    <definedName name="CS_140">#REF!</definedName>
    <definedName name="CS_160" localSheetId="7">#REF!</definedName>
    <definedName name="CS_160">#REF!</definedName>
    <definedName name="CS_20" localSheetId="7">#REF!</definedName>
    <definedName name="CS_20">#REF!</definedName>
    <definedName name="CS_30" localSheetId="7">#REF!</definedName>
    <definedName name="CS_30">#REF!</definedName>
    <definedName name="CS_40" localSheetId="7">#REF!</definedName>
    <definedName name="CS_40">#REF!</definedName>
    <definedName name="CS_40S" localSheetId="7">#REF!</definedName>
    <definedName name="CS_40S">#REF!</definedName>
    <definedName name="CS_5S" localSheetId="7">#REF!</definedName>
    <definedName name="CS_5S">#REF!</definedName>
    <definedName name="CS_60" localSheetId="7">#REF!</definedName>
    <definedName name="CS_60">#REF!</definedName>
    <definedName name="CS_80" localSheetId="7">#REF!</definedName>
    <definedName name="CS_80">#REF!</definedName>
    <definedName name="CS_80S" localSheetId="7">#REF!</definedName>
    <definedName name="CS_80S">#REF!</definedName>
    <definedName name="CS_STD" localSheetId="7">#REF!</definedName>
    <definedName name="CS_STD">#REF!</definedName>
    <definedName name="CS_XS" localSheetId="7">#REF!</definedName>
    <definedName name="CS_XS">#REF!</definedName>
    <definedName name="CS_XXS" localSheetId="7">#REF!</definedName>
    <definedName name="CS_XXS">#REF!</definedName>
    <definedName name="ctiep">#REF!</definedName>
    <definedName name="CU_LY">#REF!</definedName>
    <definedName name="cuoc_vc">#REF!</definedName>
    <definedName name="cx" localSheetId="7">#REF!</definedName>
    <definedName name="cx">#REF!</definedName>
    <definedName name="d" localSheetId="2" hidden="1">{#N/A,#N/A,FALSE,"Chung"}</definedName>
    <definedName name="d" localSheetId="3" hidden="1">{#N/A,#N/A,FALSE,"Chung"}</definedName>
    <definedName name="d" hidden="1">{#N/A,#N/A,FALSE,"Chung"}</definedName>
    <definedName name="data1" localSheetId="7">#REF!</definedName>
    <definedName name="data10" localSheetId="7">#REF!</definedName>
    <definedName name="data10">#REF!</definedName>
    <definedName name="data100" localSheetId="7">#REF!</definedName>
    <definedName name="data100">#REF!</definedName>
    <definedName name="data101" localSheetId="7">#REF!</definedName>
    <definedName name="data101">#REF!</definedName>
    <definedName name="data102" localSheetId="7">#REF!</definedName>
    <definedName name="data102">#REF!</definedName>
    <definedName name="data103" localSheetId="7">#REF!</definedName>
    <definedName name="data103">#REF!</definedName>
    <definedName name="data104" localSheetId="7">#REF!</definedName>
    <definedName name="data104">#REF!</definedName>
    <definedName name="data105" localSheetId="7">#REF!</definedName>
    <definedName name="data105">#REF!</definedName>
    <definedName name="data106" localSheetId="7">#REF!</definedName>
    <definedName name="data106">#REF!</definedName>
    <definedName name="data107" localSheetId="7">#REF!</definedName>
    <definedName name="data107">#REF!</definedName>
    <definedName name="data108" localSheetId="7">#REF!</definedName>
    <definedName name="data108">#REF!</definedName>
    <definedName name="data109" localSheetId="7">#REF!</definedName>
    <definedName name="data109">#REF!</definedName>
    <definedName name="data11" localSheetId="7">#REF!</definedName>
    <definedName name="data11">#REF!</definedName>
    <definedName name="data110" localSheetId="7">#REF!</definedName>
    <definedName name="data110">#REF!</definedName>
    <definedName name="data111" localSheetId="7">#REF!</definedName>
    <definedName name="data111">#REF!</definedName>
    <definedName name="data112" localSheetId="7">#REF!</definedName>
    <definedName name="data112">#REF!</definedName>
    <definedName name="data113" localSheetId="7">#REF!</definedName>
    <definedName name="data113">#REF!</definedName>
    <definedName name="data114" localSheetId="7">#REF!</definedName>
    <definedName name="data114">#REF!</definedName>
    <definedName name="data115" localSheetId="7">#REF!</definedName>
    <definedName name="data115">#REF!</definedName>
    <definedName name="data116" localSheetId="7">#REF!</definedName>
    <definedName name="data116">#REF!</definedName>
    <definedName name="data117" localSheetId="7">#REF!</definedName>
    <definedName name="data117">#REF!</definedName>
    <definedName name="data118" localSheetId="7">#REF!</definedName>
    <definedName name="data118">#REF!</definedName>
    <definedName name="data119" localSheetId="7">#REF!</definedName>
    <definedName name="data119">#REF!</definedName>
    <definedName name="data12" localSheetId="7">#REF!</definedName>
    <definedName name="data12">#REF!</definedName>
    <definedName name="data120" localSheetId="7">#REF!</definedName>
    <definedName name="data120">#REF!</definedName>
    <definedName name="data121" localSheetId="7">#REF!</definedName>
    <definedName name="data121">#REF!</definedName>
    <definedName name="data122" localSheetId="7">#REF!</definedName>
    <definedName name="data122">#REF!</definedName>
    <definedName name="data123" localSheetId="7">#REF!</definedName>
    <definedName name="data123">#REF!</definedName>
    <definedName name="data124" localSheetId="7">#REF!</definedName>
    <definedName name="data124">#REF!</definedName>
    <definedName name="data125" localSheetId="7">#REF!</definedName>
    <definedName name="data125">#REF!</definedName>
    <definedName name="data126" localSheetId="7">#REF!</definedName>
    <definedName name="data126">#REF!</definedName>
    <definedName name="data127" localSheetId="7">#REF!</definedName>
    <definedName name="data127">#REF!</definedName>
    <definedName name="data128" localSheetId="7">#REF!</definedName>
    <definedName name="data128">#REF!</definedName>
    <definedName name="data129" localSheetId="7">#REF!</definedName>
    <definedName name="data129">#REF!</definedName>
    <definedName name="data13" localSheetId="7">#REF!</definedName>
    <definedName name="data13">#REF!</definedName>
    <definedName name="data130" localSheetId="7">#REF!</definedName>
    <definedName name="data130">#REF!</definedName>
    <definedName name="data131" localSheetId="7">#REF!</definedName>
    <definedName name="data131">#REF!</definedName>
    <definedName name="data132" localSheetId="7">#REF!</definedName>
    <definedName name="data132">#REF!</definedName>
    <definedName name="data133" localSheetId="7">#REF!</definedName>
    <definedName name="data133">#REF!</definedName>
    <definedName name="data134" localSheetId="7">#REF!</definedName>
    <definedName name="data134">#REF!</definedName>
    <definedName name="data135" localSheetId="7">#REF!</definedName>
    <definedName name="data135">#REF!</definedName>
    <definedName name="data136" localSheetId="7">#REF!</definedName>
    <definedName name="data136">#REF!</definedName>
    <definedName name="data137" localSheetId="7">#REF!</definedName>
    <definedName name="data137">#REF!</definedName>
    <definedName name="data138" localSheetId="7">#REF!</definedName>
    <definedName name="data138">#REF!</definedName>
    <definedName name="data139" localSheetId="7">#REF!</definedName>
    <definedName name="data139">#REF!</definedName>
    <definedName name="data14" localSheetId="7">#REF!</definedName>
    <definedName name="data14">#REF!</definedName>
    <definedName name="data140" localSheetId="7">#REF!</definedName>
    <definedName name="data140">#REF!</definedName>
    <definedName name="data141" localSheetId="7">#REF!</definedName>
    <definedName name="data141">#REF!</definedName>
    <definedName name="data142" localSheetId="7">#REF!</definedName>
    <definedName name="data142">#REF!</definedName>
    <definedName name="data143" localSheetId="7">#REF!</definedName>
    <definedName name="data143">#REF!</definedName>
    <definedName name="data144" localSheetId="7">#REF!</definedName>
    <definedName name="data144">#REF!</definedName>
    <definedName name="data145" localSheetId="7">#REF!</definedName>
    <definedName name="data145">#REF!</definedName>
    <definedName name="data146" localSheetId="7">#REF!</definedName>
    <definedName name="data146">#REF!</definedName>
    <definedName name="data147" localSheetId="7">#REF!</definedName>
    <definedName name="data147">#REF!</definedName>
    <definedName name="data148" localSheetId="7">#REF!</definedName>
    <definedName name="data148">#REF!</definedName>
    <definedName name="data149" localSheetId="7">#REF!</definedName>
    <definedName name="data149">#REF!</definedName>
    <definedName name="data15" localSheetId="7">#REF!</definedName>
    <definedName name="data15">#REF!</definedName>
    <definedName name="data150" localSheetId="7">#REF!</definedName>
    <definedName name="data150">#REF!</definedName>
    <definedName name="data151" localSheetId="7">#REF!</definedName>
    <definedName name="data151">#REF!</definedName>
    <definedName name="data152" localSheetId="7">#REF!</definedName>
    <definedName name="data152">#REF!</definedName>
    <definedName name="data153" localSheetId="7">#REF!</definedName>
    <definedName name="data153">#REF!</definedName>
    <definedName name="data154" localSheetId="7">#REF!</definedName>
    <definedName name="data154">#REF!</definedName>
    <definedName name="data155" localSheetId="7">#REF!</definedName>
    <definedName name="data155">#REF!</definedName>
    <definedName name="data156" localSheetId="7">#REF!</definedName>
    <definedName name="data156">#REF!</definedName>
    <definedName name="data157" localSheetId="7">#REF!</definedName>
    <definedName name="data157">#REF!</definedName>
    <definedName name="data158" localSheetId="7">#REF!</definedName>
    <definedName name="data158">#REF!</definedName>
    <definedName name="data159" localSheetId="7">#REF!</definedName>
    <definedName name="data159">#REF!</definedName>
    <definedName name="data16" localSheetId="7">#REF!</definedName>
    <definedName name="data16">#REF!</definedName>
    <definedName name="data160" localSheetId="7">#REF!</definedName>
    <definedName name="data160">#REF!</definedName>
    <definedName name="data161" localSheetId="7">#REF!</definedName>
    <definedName name="data161">#REF!</definedName>
    <definedName name="data162" localSheetId="7">#REF!</definedName>
    <definedName name="data162">#REF!</definedName>
    <definedName name="data163" localSheetId="7">#REF!</definedName>
    <definedName name="data163">#REF!</definedName>
    <definedName name="data164" localSheetId="7">#REF!</definedName>
    <definedName name="data164">#REF!</definedName>
    <definedName name="data165" localSheetId="7">#REF!</definedName>
    <definedName name="data165">#REF!</definedName>
    <definedName name="data166" localSheetId="7">#REF!</definedName>
    <definedName name="data166">#REF!</definedName>
    <definedName name="data167" localSheetId="7">#REF!</definedName>
    <definedName name="data167">#REF!</definedName>
    <definedName name="data168" localSheetId="7">#REF!</definedName>
    <definedName name="data168">#REF!</definedName>
    <definedName name="data169" localSheetId="7">#REF!</definedName>
    <definedName name="data169">#REF!</definedName>
    <definedName name="data17" localSheetId="7">#REF!</definedName>
    <definedName name="data17">#REF!</definedName>
    <definedName name="data170" localSheetId="7">#REF!</definedName>
    <definedName name="data170">#REF!</definedName>
    <definedName name="data171" localSheetId="7">#REF!</definedName>
    <definedName name="data171">#REF!</definedName>
    <definedName name="data172" localSheetId="7">#REF!</definedName>
    <definedName name="data172">#REF!</definedName>
    <definedName name="data173" localSheetId="7">#REF!</definedName>
    <definedName name="data173">#REF!</definedName>
    <definedName name="data174" localSheetId="7">#REF!</definedName>
    <definedName name="data174">#REF!</definedName>
    <definedName name="data175" localSheetId="7">#REF!</definedName>
    <definedName name="data175">#REF!</definedName>
    <definedName name="data176" localSheetId="7">#REF!</definedName>
    <definedName name="data176">#REF!</definedName>
    <definedName name="data177" localSheetId="7">#REF!</definedName>
    <definedName name="data177">#REF!</definedName>
    <definedName name="data178" localSheetId="7">#REF!</definedName>
    <definedName name="data178">#REF!</definedName>
    <definedName name="data179" localSheetId="7">#REF!</definedName>
    <definedName name="data179">#REF!</definedName>
    <definedName name="data18" localSheetId="7">#REF!</definedName>
    <definedName name="data18">#REF!</definedName>
    <definedName name="data180" localSheetId="7">#REF!</definedName>
    <definedName name="data180">#REF!</definedName>
    <definedName name="data181" localSheetId="7">#REF!</definedName>
    <definedName name="data181">#REF!</definedName>
    <definedName name="data182" localSheetId="7">#REF!</definedName>
    <definedName name="data182">#REF!</definedName>
    <definedName name="data183" localSheetId="7">#REF!</definedName>
    <definedName name="data183">#REF!</definedName>
    <definedName name="data184" localSheetId="7">#REF!</definedName>
    <definedName name="data184">#REF!</definedName>
    <definedName name="data185" localSheetId="7">#REF!</definedName>
    <definedName name="data185">#REF!</definedName>
    <definedName name="data186" localSheetId="7">#REF!</definedName>
    <definedName name="data186">#REF!</definedName>
    <definedName name="data187" localSheetId="7">#REF!</definedName>
    <definedName name="data187">#REF!</definedName>
    <definedName name="data188" localSheetId="7">#REF!</definedName>
    <definedName name="data188">#REF!</definedName>
    <definedName name="data189" localSheetId="7">#REF!</definedName>
    <definedName name="data189">#REF!</definedName>
    <definedName name="data19" localSheetId="7">#REF!</definedName>
    <definedName name="data19">#REF!</definedName>
    <definedName name="data190" localSheetId="7">#REF!</definedName>
    <definedName name="data190">#REF!</definedName>
    <definedName name="data191" localSheetId="7">#REF!</definedName>
    <definedName name="data191">#REF!</definedName>
    <definedName name="data192" localSheetId="7">#REF!</definedName>
    <definedName name="data192">#REF!</definedName>
    <definedName name="data193" localSheetId="7">#REF!</definedName>
    <definedName name="data193">#REF!</definedName>
    <definedName name="data194" localSheetId="7">#REF!</definedName>
    <definedName name="data194">#REF!</definedName>
    <definedName name="data195" localSheetId="7">#REF!</definedName>
    <definedName name="data195">#REF!</definedName>
    <definedName name="data196" localSheetId="7">#REF!</definedName>
    <definedName name="data196">#REF!</definedName>
    <definedName name="data197" localSheetId="7">#REF!</definedName>
    <definedName name="data197">#REF!</definedName>
    <definedName name="data198" localSheetId="7">#REF!</definedName>
    <definedName name="data198">#REF!</definedName>
    <definedName name="data199" localSheetId="7">#REF!</definedName>
    <definedName name="data199">#REF!</definedName>
    <definedName name="data2" localSheetId="7">#REF!</definedName>
    <definedName name="data20" localSheetId="7">#REF!</definedName>
    <definedName name="data20">#REF!</definedName>
    <definedName name="data200" localSheetId="7">#REF!</definedName>
    <definedName name="data200">#REF!</definedName>
    <definedName name="data201" localSheetId="7">#REF!</definedName>
    <definedName name="data201">#REF!</definedName>
    <definedName name="data202" localSheetId="7">#REF!</definedName>
    <definedName name="data202">#REF!</definedName>
    <definedName name="data203" localSheetId="7">#REF!</definedName>
    <definedName name="data203">#REF!</definedName>
    <definedName name="data204" localSheetId="7">#REF!</definedName>
    <definedName name="data204">#REF!</definedName>
    <definedName name="data205" localSheetId="7">#REF!</definedName>
    <definedName name="data205">#REF!</definedName>
    <definedName name="data206" localSheetId="7">#REF!</definedName>
    <definedName name="data206">#REF!</definedName>
    <definedName name="data207" localSheetId="7">#REF!</definedName>
    <definedName name="data207">#REF!</definedName>
    <definedName name="data208" localSheetId="7">#REF!</definedName>
    <definedName name="data208">#REF!</definedName>
    <definedName name="data209" localSheetId="7">#REF!</definedName>
    <definedName name="data209">#REF!</definedName>
    <definedName name="data21" localSheetId="7">#REF!</definedName>
    <definedName name="data21">#REF!</definedName>
    <definedName name="data210" localSheetId="7">#REF!</definedName>
    <definedName name="data210">#REF!</definedName>
    <definedName name="data211" localSheetId="7">#REF!</definedName>
    <definedName name="data211">#REF!</definedName>
    <definedName name="data212" localSheetId="7">#REF!</definedName>
    <definedName name="data212">#REF!</definedName>
    <definedName name="data213" localSheetId="7">#REF!</definedName>
    <definedName name="data213">#REF!</definedName>
    <definedName name="data214" localSheetId="7">#REF!</definedName>
    <definedName name="data214">#REF!</definedName>
    <definedName name="data215" localSheetId="7">#REF!</definedName>
    <definedName name="data215">#REF!</definedName>
    <definedName name="data216" localSheetId="7">#REF!</definedName>
    <definedName name="data216">#REF!</definedName>
    <definedName name="data217" localSheetId="7">#REF!</definedName>
    <definedName name="data217">#REF!</definedName>
    <definedName name="data218" localSheetId="7">#REF!</definedName>
    <definedName name="data218">#REF!</definedName>
    <definedName name="data219" localSheetId="7">#REF!</definedName>
    <definedName name="data219">#REF!</definedName>
    <definedName name="data22" localSheetId="7">#REF!</definedName>
    <definedName name="data22">#REF!</definedName>
    <definedName name="data220" localSheetId="7">#REF!</definedName>
    <definedName name="data220">#REF!</definedName>
    <definedName name="data221" localSheetId="7">#REF!</definedName>
    <definedName name="data221">#REF!</definedName>
    <definedName name="data222" localSheetId="7">#REF!</definedName>
    <definedName name="data222">#REF!</definedName>
    <definedName name="data223" localSheetId="7">#REF!</definedName>
    <definedName name="data223">#REF!</definedName>
    <definedName name="data224" localSheetId="7">#REF!</definedName>
    <definedName name="data224">#REF!</definedName>
    <definedName name="data225" localSheetId="7">#REF!</definedName>
    <definedName name="data225">#REF!</definedName>
    <definedName name="data226" localSheetId="7">#REF!</definedName>
    <definedName name="data226">#REF!</definedName>
    <definedName name="data227" localSheetId="7">#REF!</definedName>
    <definedName name="data227">#REF!</definedName>
    <definedName name="data228" localSheetId="7">#REF!</definedName>
    <definedName name="data228">#REF!</definedName>
    <definedName name="data229" localSheetId="7">#REF!</definedName>
    <definedName name="data229">#REF!</definedName>
    <definedName name="data23" localSheetId="7">#REF!</definedName>
    <definedName name="data23">#REF!</definedName>
    <definedName name="data230" localSheetId="7">#REF!</definedName>
    <definedName name="data230">#REF!</definedName>
    <definedName name="data231" localSheetId="7">#REF!</definedName>
    <definedName name="data231">#REF!</definedName>
    <definedName name="data232" localSheetId="7">#REF!</definedName>
    <definedName name="data232">#REF!</definedName>
    <definedName name="data233" localSheetId="7">#REF!</definedName>
    <definedName name="data233">#REF!</definedName>
    <definedName name="data234" localSheetId="7">#REF!</definedName>
    <definedName name="data234">#REF!</definedName>
    <definedName name="data235" localSheetId="7">#REF!</definedName>
    <definedName name="data235">#REF!</definedName>
    <definedName name="data236" localSheetId="7">#REF!</definedName>
    <definedName name="data236">#REF!</definedName>
    <definedName name="data237" localSheetId="7">#REF!</definedName>
    <definedName name="data237">#REF!</definedName>
    <definedName name="data238" localSheetId="7">#REF!</definedName>
    <definedName name="data238">#REF!</definedName>
    <definedName name="data239" localSheetId="7">#REF!</definedName>
    <definedName name="data239">#REF!</definedName>
    <definedName name="data24" localSheetId="7">#REF!</definedName>
    <definedName name="data24">#REF!</definedName>
    <definedName name="data240" localSheetId="7">#REF!</definedName>
    <definedName name="data240">#REF!</definedName>
    <definedName name="data241" localSheetId="7">#REF!</definedName>
    <definedName name="data241">#REF!</definedName>
    <definedName name="data242" localSheetId="7">#REF!</definedName>
    <definedName name="data242">#REF!</definedName>
    <definedName name="data243" localSheetId="7">#REF!</definedName>
    <definedName name="data243">#REF!</definedName>
    <definedName name="data244" localSheetId="7">#REF!</definedName>
    <definedName name="data244">#REF!</definedName>
    <definedName name="data245" localSheetId="7">#REF!</definedName>
    <definedName name="data245">#REF!</definedName>
    <definedName name="data246" localSheetId="7">#REF!</definedName>
    <definedName name="data246">#REF!</definedName>
    <definedName name="data247" localSheetId="7">#REF!</definedName>
    <definedName name="data247">#REF!</definedName>
    <definedName name="data248" localSheetId="7">#REF!</definedName>
    <definedName name="data248">#REF!</definedName>
    <definedName name="data249" localSheetId="7">#REF!</definedName>
    <definedName name="data249">#REF!</definedName>
    <definedName name="data25" localSheetId="7">#REF!</definedName>
    <definedName name="data25">#REF!</definedName>
    <definedName name="data250" localSheetId="7">#REF!</definedName>
    <definedName name="data250">#REF!</definedName>
    <definedName name="data251" localSheetId="7">#REF!</definedName>
    <definedName name="data251">#REF!</definedName>
    <definedName name="data252" localSheetId="7">#REF!</definedName>
    <definedName name="data252">#REF!</definedName>
    <definedName name="data253" localSheetId="7">#REF!</definedName>
    <definedName name="data253">#REF!</definedName>
    <definedName name="data254" localSheetId="7">#REF!</definedName>
    <definedName name="data254">#REF!</definedName>
    <definedName name="data255" localSheetId="7">#REF!</definedName>
    <definedName name="data255">#REF!</definedName>
    <definedName name="data256" localSheetId="7">#REF!</definedName>
    <definedName name="data256">#REF!</definedName>
    <definedName name="data257" localSheetId="7">#REF!</definedName>
    <definedName name="data257">#REF!</definedName>
    <definedName name="data258" localSheetId="7">#REF!</definedName>
    <definedName name="data258">#REF!</definedName>
    <definedName name="data259" localSheetId="7">#REF!</definedName>
    <definedName name="data259">#REF!</definedName>
    <definedName name="data26" localSheetId="7">#REF!</definedName>
    <definedName name="data26">#REF!</definedName>
    <definedName name="data260" localSheetId="7">#REF!</definedName>
    <definedName name="data260">#REF!</definedName>
    <definedName name="data261" localSheetId="7">#REF!</definedName>
    <definedName name="data261">#REF!</definedName>
    <definedName name="data262" localSheetId="7">#REF!</definedName>
    <definedName name="data262">#REF!</definedName>
    <definedName name="data263" localSheetId="7">#REF!</definedName>
    <definedName name="data263">#REF!</definedName>
    <definedName name="data264" localSheetId="7">#REF!</definedName>
    <definedName name="data264">#REF!</definedName>
    <definedName name="data265" localSheetId="7">#REF!</definedName>
    <definedName name="data265">#REF!</definedName>
    <definedName name="data266" localSheetId="7">#REF!</definedName>
    <definedName name="data266">#REF!</definedName>
    <definedName name="data267" localSheetId="7">#REF!</definedName>
    <definedName name="data267">#REF!</definedName>
    <definedName name="data268" localSheetId="7">#REF!</definedName>
    <definedName name="data268">#REF!</definedName>
    <definedName name="data269" localSheetId="7">#REF!</definedName>
    <definedName name="data269">#REF!</definedName>
    <definedName name="data27" localSheetId="7">#REF!</definedName>
    <definedName name="data27">#REF!</definedName>
    <definedName name="data270" localSheetId="7">#REF!</definedName>
    <definedName name="data270">#REF!</definedName>
    <definedName name="data271" localSheetId="7">#REF!</definedName>
    <definedName name="data271">#REF!</definedName>
    <definedName name="data272" localSheetId="7">#REF!</definedName>
    <definedName name="data272">#REF!</definedName>
    <definedName name="data273" localSheetId="7">#REF!</definedName>
    <definedName name="data273">#REF!</definedName>
    <definedName name="data274" localSheetId="7">#REF!</definedName>
    <definedName name="data274">#REF!</definedName>
    <definedName name="data275" localSheetId="7">#REF!</definedName>
    <definedName name="data275">#REF!</definedName>
    <definedName name="data276" localSheetId="7">#REF!</definedName>
    <definedName name="data276">#REF!</definedName>
    <definedName name="data277" localSheetId="7">#REF!</definedName>
    <definedName name="data277">#REF!</definedName>
    <definedName name="data278" localSheetId="7">#REF!</definedName>
    <definedName name="data278">#REF!</definedName>
    <definedName name="data279" localSheetId="7">#REF!</definedName>
    <definedName name="data279">#REF!</definedName>
    <definedName name="data28" localSheetId="7">#REF!</definedName>
    <definedName name="data28">#REF!</definedName>
    <definedName name="data280" localSheetId="7">#REF!</definedName>
    <definedName name="data280">#REF!</definedName>
    <definedName name="data281" localSheetId="7">#REF!</definedName>
    <definedName name="data281">#REF!</definedName>
    <definedName name="data282" localSheetId="7">#REF!</definedName>
    <definedName name="data282">#REF!</definedName>
    <definedName name="data283" localSheetId="7">#REF!</definedName>
    <definedName name="data283">#REF!</definedName>
    <definedName name="data284" localSheetId="7">#REF!</definedName>
    <definedName name="data284">#REF!</definedName>
    <definedName name="data285" localSheetId="7">#REF!</definedName>
    <definedName name="data285">#REF!</definedName>
    <definedName name="data286" localSheetId="7">#REF!</definedName>
    <definedName name="data286">#REF!</definedName>
    <definedName name="data287" localSheetId="7">#REF!</definedName>
    <definedName name="data287">#REF!</definedName>
    <definedName name="data288" localSheetId="7">#REF!</definedName>
    <definedName name="data288">#REF!</definedName>
    <definedName name="data289" localSheetId="7">#REF!</definedName>
    <definedName name="data289">#REF!</definedName>
    <definedName name="data29" localSheetId="7">#REF!</definedName>
    <definedName name="data29">#REF!</definedName>
    <definedName name="data290" localSheetId="7">#REF!</definedName>
    <definedName name="data290">#REF!</definedName>
    <definedName name="data291" localSheetId="7">#REF!</definedName>
    <definedName name="data291">#REF!</definedName>
    <definedName name="data292" localSheetId="7">#REF!</definedName>
    <definedName name="data292">#REF!</definedName>
    <definedName name="data293" localSheetId="7">#REF!</definedName>
    <definedName name="data293">#REF!</definedName>
    <definedName name="data294" localSheetId="7">#REF!</definedName>
    <definedName name="data294">#REF!</definedName>
    <definedName name="data295" localSheetId="7">#REF!</definedName>
    <definedName name="data295">#REF!</definedName>
    <definedName name="data296" localSheetId="7">#REF!</definedName>
    <definedName name="data296">#REF!</definedName>
    <definedName name="data297" localSheetId="7">#REF!</definedName>
    <definedName name="data297">#REF!</definedName>
    <definedName name="data298" localSheetId="7">#REF!</definedName>
    <definedName name="data298">#REF!</definedName>
    <definedName name="data299" localSheetId="7">#REF!</definedName>
    <definedName name="data299">#REF!</definedName>
    <definedName name="data3" localSheetId="7">#REF!</definedName>
    <definedName name="data3">#REF!</definedName>
    <definedName name="data30" localSheetId="7">#REF!</definedName>
    <definedName name="data30">#REF!</definedName>
    <definedName name="data300" localSheetId="7">#REF!</definedName>
    <definedName name="data300">#REF!</definedName>
    <definedName name="data301" localSheetId="7">#REF!</definedName>
    <definedName name="data301">#REF!</definedName>
    <definedName name="data302" localSheetId="7">#REF!</definedName>
    <definedName name="data302">#REF!</definedName>
    <definedName name="data303" localSheetId="7">#REF!</definedName>
    <definedName name="data303">#REF!</definedName>
    <definedName name="data304" localSheetId="7">#REF!</definedName>
    <definedName name="data304">#REF!</definedName>
    <definedName name="data305" localSheetId="7">#REF!</definedName>
    <definedName name="data305">#REF!</definedName>
    <definedName name="data306" localSheetId="7">#REF!</definedName>
    <definedName name="data306">#REF!</definedName>
    <definedName name="data307" localSheetId="7">#REF!</definedName>
    <definedName name="data307">#REF!</definedName>
    <definedName name="data308" localSheetId="7">#REF!</definedName>
    <definedName name="data308">#REF!</definedName>
    <definedName name="data309" localSheetId="7">#REF!</definedName>
    <definedName name="data309">#REF!</definedName>
    <definedName name="data31" localSheetId="7">#REF!</definedName>
    <definedName name="data31">#REF!</definedName>
    <definedName name="data310" localSheetId="7">#REF!</definedName>
    <definedName name="data310">#REF!</definedName>
    <definedName name="data311" localSheetId="7">#REF!</definedName>
    <definedName name="data311">#REF!</definedName>
    <definedName name="data312" localSheetId="7">#REF!</definedName>
    <definedName name="data312">#REF!</definedName>
    <definedName name="data313" localSheetId="7">#REF!</definedName>
    <definedName name="data313">#REF!</definedName>
    <definedName name="data314" localSheetId="7">#REF!</definedName>
    <definedName name="data314">#REF!</definedName>
    <definedName name="data315" localSheetId="7">#REF!</definedName>
    <definedName name="data315">#REF!</definedName>
    <definedName name="data316" localSheetId="7">#REF!</definedName>
    <definedName name="data316">#REF!</definedName>
    <definedName name="data317" localSheetId="7">#REF!</definedName>
    <definedName name="data317">#REF!</definedName>
    <definedName name="data318" localSheetId="7">#REF!</definedName>
    <definedName name="data318">#REF!</definedName>
    <definedName name="data319" localSheetId="7">#REF!</definedName>
    <definedName name="data319">#REF!</definedName>
    <definedName name="data32" localSheetId="7">#REF!</definedName>
    <definedName name="data32">#REF!</definedName>
    <definedName name="data320" localSheetId="7">#REF!</definedName>
    <definedName name="data320">#REF!</definedName>
    <definedName name="data321" localSheetId="7">#REF!</definedName>
    <definedName name="data321">#REF!</definedName>
    <definedName name="data322" localSheetId="7">#REF!</definedName>
    <definedName name="data322">#REF!</definedName>
    <definedName name="data323" localSheetId="7">#REF!</definedName>
    <definedName name="data323">#REF!</definedName>
    <definedName name="data324" localSheetId="7">#REF!</definedName>
    <definedName name="data324">#REF!</definedName>
    <definedName name="data325" localSheetId="7">#REF!</definedName>
    <definedName name="data325">#REF!</definedName>
    <definedName name="data326" localSheetId="7">#REF!</definedName>
    <definedName name="data326">#REF!</definedName>
    <definedName name="data327" localSheetId="7">#REF!</definedName>
    <definedName name="data327">#REF!</definedName>
    <definedName name="data328" localSheetId="7">#REF!</definedName>
    <definedName name="data328">#REF!</definedName>
    <definedName name="data329" localSheetId="7">#REF!</definedName>
    <definedName name="data329">#REF!</definedName>
    <definedName name="data33" localSheetId="7">#REF!</definedName>
    <definedName name="data33">#REF!</definedName>
    <definedName name="data330" localSheetId="7">#REF!</definedName>
    <definedName name="data330">#REF!</definedName>
    <definedName name="data331" localSheetId="7">#REF!</definedName>
    <definedName name="data331">#REF!</definedName>
    <definedName name="data332" localSheetId="7">#REF!</definedName>
    <definedName name="data332">#REF!</definedName>
    <definedName name="data333" localSheetId="7">#REF!</definedName>
    <definedName name="data333">#REF!</definedName>
    <definedName name="data334" localSheetId="7">#REF!</definedName>
    <definedName name="data334">#REF!</definedName>
    <definedName name="data335" localSheetId="7">#REF!</definedName>
    <definedName name="data335">#REF!</definedName>
    <definedName name="data336" localSheetId="7">#REF!</definedName>
    <definedName name="data336">#REF!</definedName>
    <definedName name="data337" localSheetId="7">#REF!</definedName>
    <definedName name="data337">#REF!</definedName>
    <definedName name="data338" localSheetId="7">#REF!</definedName>
    <definedName name="data338">#REF!</definedName>
    <definedName name="data339" localSheetId="7">#REF!</definedName>
    <definedName name="data339">#REF!</definedName>
    <definedName name="data34" localSheetId="7">#REF!</definedName>
    <definedName name="data34">#REF!</definedName>
    <definedName name="data340" localSheetId="7">#REF!</definedName>
    <definedName name="data340">#REF!</definedName>
    <definedName name="data341" localSheetId="7">#REF!</definedName>
    <definedName name="data341">#REF!</definedName>
    <definedName name="data342" localSheetId="7">#REF!</definedName>
    <definedName name="data342">#REF!</definedName>
    <definedName name="data343" localSheetId="7">#REF!</definedName>
    <definedName name="data343">#REF!</definedName>
    <definedName name="data344" localSheetId="7">#REF!</definedName>
    <definedName name="data344">#REF!</definedName>
    <definedName name="data345" localSheetId="7">#REF!</definedName>
    <definedName name="data345">#REF!</definedName>
    <definedName name="data346" localSheetId="7">#REF!</definedName>
    <definedName name="data346">#REF!</definedName>
    <definedName name="data347" localSheetId="7">#REF!</definedName>
    <definedName name="data347">#REF!</definedName>
    <definedName name="data348" localSheetId="7">#REF!</definedName>
    <definedName name="data348">#REF!</definedName>
    <definedName name="data349" localSheetId="7">#REF!</definedName>
    <definedName name="data349">#REF!</definedName>
    <definedName name="data35" localSheetId="7">#REF!</definedName>
    <definedName name="data35">#REF!</definedName>
    <definedName name="data350" localSheetId="7">#REF!</definedName>
    <definedName name="data350">#REF!</definedName>
    <definedName name="data351" localSheetId="7">#REF!</definedName>
    <definedName name="data351">#REF!</definedName>
    <definedName name="data352" localSheetId="7">#REF!</definedName>
    <definedName name="data352">#REF!</definedName>
    <definedName name="data353" localSheetId="7">#REF!</definedName>
    <definedName name="data353">#REF!</definedName>
    <definedName name="data354" localSheetId="7">#REF!</definedName>
    <definedName name="data354">#REF!</definedName>
    <definedName name="data355" localSheetId="7">#REF!</definedName>
    <definedName name="data355">#REF!</definedName>
    <definedName name="data356" localSheetId="7">#REF!</definedName>
    <definedName name="data356">#REF!</definedName>
    <definedName name="data357" localSheetId="7">#REF!</definedName>
    <definedName name="data357">#REF!</definedName>
    <definedName name="data358" localSheetId="7">#REF!</definedName>
    <definedName name="data358">#REF!</definedName>
    <definedName name="data359" localSheetId="7">#REF!</definedName>
    <definedName name="data359">#REF!</definedName>
    <definedName name="data36" localSheetId="7">#REF!</definedName>
    <definedName name="data36">#REF!</definedName>
    <definedName name="data360" localSheetId="7">#REF!</definedName>
    <definedName name="data360">#REF!</definedName>
    <definedName name="data361" localSheetId="7">#REF!</definedName>
    <definedName name="data361">#REF!</definedName>
    <definedName name="data362" localSheetId="7">#REF!</definedName>
    <definedName name="data362">#REF!</definedName>
    <definedName name="data363" localSheetId="7">#REF!</definedName>
    <definedName name="data363">#REF!</definedName>
    <definedName name="data364" localSheetId="7">#REF!</definedName>
    <definedName name="data364">#REF!</definedName>
    <definedName name="data365" localSheetId="7">#REF!</definedName>
    <definedName name="data365">#REF!</definedName>
    <definedName name="data366" localSheetId="7">#REF!</definedName>
    <definedName name="data366">#REF!</definedName>
    <definedName name="data367" localSheetId="7">#REF!</definedName>
    <definedName name="data367">#REF!</definedName>
    <definedName name="data368" localSheetId="7">#REF!</definedName>
    <definedName name="data368">#REF!</definedName>
    <definedName name="data369" localSheetId="7">#REF!</definedName>
    <definedName name="data369">#REF!</definedName>
    <definedName name="data37" localSheetId="7">#REF!</definedName>
    <definedName name="data37">#REF!</definedName>
    <definedName name="data370" localSheetId="7">#REF!</definedName>
    <definedName name="data370">#REF!</definedName>
    <definedName name="data371" localSheetId="7">#REF!</definedName>
    <definedName name="data371">#REF!</definedName>
    <definedName name="data372" localSheetId="7">#REF!</definedName>
    <definedName name="data372">#REF!</definedName>
    <definedName name="data373" localSheetId="7">#REF!</definedName>
    <definedName name="data373">#REF!</definedName>
    <definedName name="data374" localSheetId="7">#REF!</definedName>
    <definedName name="data374">#REF!</definedName>
    <definedName name="data375" localSheetId="7">#REF!</definedName>
    <definedName name="data375">#REF!</definedName>
    <definedName name="data376" localSheetId="7">#REF!</definedName>
    <definedName name="data376">#REF!</definedName>
    <definedName name="data377" localSheetId="7">#REF!</definedName>
    <definedName name="data377">#REF!</definedName>
    <definedName name="data378" localSheetId="7">#REF!</definedName>
    <definedName name="data378">#REF!</definedName>
    <definedName name="data379" localSheetId="7">#REF!</definedName>
    <definedName name="data379">#REF!</definedName>
    <definedName name="data38" localSheetId="7">#REF!</definedName>
    <definedName name="data38">#REF!</definedName>
    <definedName name="data380" localSheetId="7">#REF!</definedName>
    <definedName name="data380">#REF!</definedName>
    <definedName name="data381" localSheetId="7">#REF!</definedName>
    <definedName name="data381">#REF!</definedName>
    <definedName name="data382" localSheetId="7">#REF!</definedName>
    <definedName name="data382">#REF!</definedName>
    <definedName name="data383" localSheetId="7">#REF!</definedName>
    <definedName name="data383">#REF!</definedName>
    <definedName name="data384" localSheetId="7">#REF!</definedName>
    <definedName name="data384">#REF!</definedName>
    <definedName name="data385" localSheetId="7">#REF!</definedName>
    <definedName name="data385">#REF!</definedName>
    <definedName name="data386" localSheetId="7">#REF!</definedName>
    <definedName name="data386">#REF!</definedName>
    <definedName name="data387" localSheetId="7">#REF!</definedName>
    <definedName name="data387">#REF!</definedName>
    <definedName name="data388" localSheetId="7">#REF!</definedName>
    <definedName name="data388">#REF!</definedName>
    <definedName name="data389" localSheetId="7">#REF!</definedName>
    <definedName name="data389">#REF!</definedName>
    <definedName name="data39" localSheetId="7">#REF!</definedName>
    <definedName name="data39">#REF!</definedName>
    <definedName name="data390" localSheetId="7">#REF!</definedName>
    <definedName name="data390">#REF!</definedName>
    <definedName name="data391" localSheetId="7">#REF!</definedName>
    <definedName name="data391">#REF!</definedName>
    <definedName name="data392" localSheetId="7">#REF!</definedName>
    <definedName name="data392">#REF!</definedName>
    <definedName name="data393" localSheetId="7">#REF!</definedName>
    <definedName name="data393">#REF!</definedName>
    <definedName name="data394" localSheetId="7">#REF!</definedName>
    <definedName name="data394">#REF!</definedName>
    <definedName name="data395" localSheetId="7">#REF!</definedName>
    <definedName name="data395">#REF!</definedName>
    <definedName name="data396" localSheetId="7">#REF!</definedName>
    <definedName name="data396">#REF!</definedName>
    <definedName name="data397" localSheetId="7">#REF!</definedName>
    <definedName name="data397">#REF!</definedName>
    <definedName name="data398" localSheetId="7">#REF!</definedName>
    <definedName name="data398">#REF!</definedName>
    <definedName name="data399" localSheetId="7">#REF!</definedName>
    <definedName name="data399">#REF!</definedName>
    <definedName name="data4" localSheetId="7">#REF!</definedName>
    <definedName name="data40" localSheetId="7">#REF!</definedName>
    <definedName name="data40">#REF!</definedName>
    <definedName name="data400" localSheetId="7">#REF!</definedName>
    <definedName name="data400">#REF!</definedName>
    <definedName name="data401" localSheetId="7">#REF!</definedName>
    <definedName name="data401">#REF!</definedName>
    <definedName name="data402" localSheetId="7">#REF!</definedName>
    <definedName name="data402">#REF!</definedName>
    <definedName name="data403" localSheetId="7">#REF!</definedName>
    <definedName name="data403">#REF!</definedName>
    <definedName name="data404" localSheetId="7">#REF!</definedName>
    <definedName name="data404">#REF!</definedName>
    <definedName name="data405" localSheetId="7">#REF!</definedName>
    <definedName name="data405">#REF!</definedName>
    <definedName name="data406" localSheetId="7">#REF!</definedName>
    <definedName name="data406">#REF!</definedName>
    <definedName name="data407" localSheetId="7">#REF!</definedName>
    <definedName name="data407">#REF!</definedName>
    <definedName name="data408" localSheetId="7">#REF!</definedName>
    <definedName name="data408">#REF!</definedName>
    <definedName name="data409" localSheetId="7">#REF!</definedName>
    <definedName name="data409">#REF!</definedName>
    <definedName name="data41" localSheetId="7">#REF!</definedName>
    <definedName name="data41">#REF!</definedName>
    <definedName name="data410" localSheetId="7">#REF!</definedName>
    <definedName name="data410">#REF!</definedName>
    <definedName name="data411" localSheetId="7">#REF!</definedName>
    <definedName name="data411">#REF!</definedName>
    <definedName name="data412" localSheetId="7">#REF!</definedName>
    <definedName name="data412">#REF!</definedName>
    <definedName name="data413" localSheetId="7">#REF!</definedName>
    <definedName name="data413">#REF!</definedName>
    <definedName name="data414" localSheetId="7">#REF!</definedName>
    <definedName name="data414">#REF!</definedName>
    <definedName name="data415" localSheetId="7">#REF!</definedName>
    <definedName name="data415">#REF!</definedName>
    <definedName name="data416" localSheetId="7">#REF!</definedName>
    <definedName name="data416">#REF!</definedName>
    <definedName name="data417" localSheetId="7">#REF!</definedName>
    <definedName name="data417">#REF!</definedName>
    <definedName name="data418" localSheetId="7">#REF!</definedName>
    <definedName name="data418">#REF!</definedName>
    <definedName name="data419" localSheetId="7">#REF!</definedName>
    <definedName name="data419">#REF!</definedName>
    <definedName name="data42" localSheetId="7">#REF!</definedName>
    <definedName name="data42">#REF!</definedName>
    <definedName name="data420" localSheetId="7">#REF!</definedName>
    <definedName name="data420">#REF!</definedName>
    <definedName name="data421" localSheetId="7">#REF!</definedName>
    <definedName name="data421">#REF!</definedName>
    <definedName name="data422" localSheetId="7">#REF!</definedName>
    <definedName name="data422">#REF!</definedName>
    <definedName name="data423" localSheetId="7">#REF!</definedName>
    <definedName name="data423">#REF!</definedName>
    <definedName name="data424" localSheetId="7">#REF!</definedName>
    <definedName name="data424">#REF!</definedName>
    <definedName name="data425" localSheetId="7">#REF!</definedName>
    <definedName name="data425">#REF!</definedName>
    <definedName name="data426" localSheetId="7">#REF!</definedName>
    <definedName name="data426">#REF!</definedName>
    <definedName name="data427" localSheetId="7">#REF!</definedName>
    <definedName name="data427">#REF!</definedName>
    <definedName name="data428" localSheetId="7">#REF!</definedName>
    <definedName name="data428">#REF!</definedName>
    <definedName name="data429" localSheetId="7">#REF!</definedName>
    <definedName name="data429">#REF!</definedName>
    <definedName name="data43" localSheetId="7">#REF!</definedName>
    <definedName name="data43">#REF!</definedName>
    <definedName name="data430" localSheetId="7">#REF!</definedName>
    <definedName name="data430">#REF!</definedName>
    <definedName name="data431" localSheetId="7">#REF!</definedName>
    <definedName name="data431">#REF!</definedName>
    <definedName name="data432" localSheetId="7">#REF!</definedName>
    <definedName name="data432">#REF!</definedName>
    <definedName name="data433" localSheetId="7">#REF!</definedName>
    <definedName name="data433">#REF!</definedName>
    <definedName name="data434" localSheetId="7">#REF!</definedName>
    <definedName name="data434">#REF!</definedName>
    <definedName name="data435" localSheetId="7">#REF!</definedName>
    <definedName name="data435">#REF!</definedName>
    <definedName name="data436" localSheetId="7">#REF!</definedName>
    <definedName name="data436">#REF!</definedName>
    <definedName name="data437" localSheetId="7">#REF!</definedName>
    <definedName name="data437">#REF!</definedName>
    <definedName name="data438" localSheetId="7">#REF!</definedName>
    <definedName name="data438">#REF!</definedName>
    <definedName name="data439" localSheetId="7">#REF!</definedName>
    <definedName name="data439">#REF!</definedName>
    <definedName name="data44" localSheetId="7">#REF!</definedName>
    <definedName name="data44">#REF!</definedName>
    <definedName name="data440" localSheetId="7">#REF!</definedName>
    <definedName name="data440">#REF!</definedName>
    <definedName name="data441" localSheetId="7">#REF!</definedName>
    <definedName name="data441">#REF!</definedName>
    <definedName name="data442" localSheetId="7">#REF!</definedName>
    <definedName name="data442">#REF!</definedName>
    <definedName name="data443" localSheetId="7">#REF!</definedName>
    <definedName name="data443">#REF!</definedName>
    <definedName name="data45" localSheetId="7">#REF!</definedName>
    <definedName name="data45">#REF!</definedName>
    <definedName name="data46" localSheetId="7">#REF!</definedName>
    <definedName name="data46">#REF!</definedName>
    <definedName name="data47" localSheetId="7">#REF!</definedName>
    <definedName name="data47">#REF!</definedName>
    <definedName name="data48" localSheetId="7">#REF!</definedName>
    <definedName name="data48">#REF!</definedName>
    <definedName name="data49" localSheetId="7">#REF!</definedName>
    <definedName name="data49">#REF!</definedName>
    <definedName name="data5" localSheetId="7">#REF!</definedName>
    <definedName name="data50" localSheetId="7">#REF!</definedName>
    <definedName name="data50">#REF!</definedName>
    <definedName name="data51" localSheetId="7">#REF!</definedName>
    <definedName name="data51">#REF!</definedName>
    <definedName name="data52" localSheetId="7">#REF!</definedName>
    <definedName name="data52">#REF!</definedName>
    <definedName name="data53" localSheetId="7">#REF!</definedName>
    <definedName name="data53">#REF!</definedName>
    <definedName name="data54" localSheetId="7">#REF!</definedName>
    <definedName name="data54">#REF!</definedName>
    <definedName name="data55" localSheetId="7">#REF!</definedName>
    <definedName name="data55">#REF!</definedName>
    <definedName name="data56" localSheetId="7">#REF!</definedName>
    <definedName name="data56">#REF!</definedName>
    <definedName name="data57" localSheetId="7">#REF!</definedName>
    <definedName name="data57">#REF!</definedName>
    <definedName name="data58" localSheetId="7">#REF!</definedName>
    <definedName name="data58">#REF!</definedName>
    <definedName name="data59" localSheetId="7">#REF!</definedName>
    <definedName name="data59">#REF!</definedName>
    <definedName name="data6" localSheetId="7">#REF!</definedName>
    <definedName name="data60" localSheetId="7">#REF!</definedName>
    <definedName name="data60">#REF!</definedName>
    <definedName name="data61" localSheetId="7">#REF!</definedName>
    <definedName name="data61">#REF!</definedName>
    <definedName name="data62" localSheetId="7">#REF!</definedName>
    <definedName name="data62">#REF!</definedName>
    <definedName name="data63" localSheetId="7">#REF!</definedName>
    <definedName name="data63">#REF!</definedName>
    <definedName name="data64" localSheetId="7">#REF!</definedName>
    <definedName name="data64">#REF!</definedName>
    <definedName name="data65" localSheetId="7">#REF!</definedName>
    <definedName name="data65">#REF!</definedName>
    <definedName name="data66" localSheetId="7">#REF!</definedName>
    <definedName name="data66">#REF!</definedName>
    <definedName name="data67" localSheetId="7">#REF!</definedName>
    <definedName name="data67">#REF!</definedName>
    <definedName name="data68" localSheetId="7">#REF!</definedName>
    <definedName name="data68">#REF!</definedName>
    <definedName name="data69" localSheetId="7">#REF!</definedName>
    <definedName name="data69">#REF!</definedName>
    <definedName name="data7" localSheetId="7">#REF!</definedName>
    <definedName name="data70" localSheetId="7">#REF!</definedName>
    <definedName name="data70">#REF!</definedName>
    <definedName name="data71" localSheetId="7">#REF!</definedName>
    <definedName name="data71">#REF!</definedName>
    <definedName name="data72" localSheetId="7">#REF!</definedName>
    <definedName name="data72">#REF!</definedName>
    <definedName name="data73" localSheetId="7">#REF!</definedName>
    <definedName name="data73">#REF!</definedName>
    <definedName name="data74" localSheetId="7">#REF!</definedName>
    <definedName name="data74">#REF!</definedName>
    <definedName name="data75" localSheetId="7">#REF!</definedName>
    <definedName name="data75">#REF!</definedName>
    <definedName name="data76" localSheetId="7">#REF!</definedName>
    <definedName name="data76">#REF!</definedName>
    <definedName name="data77" localSheetId="7">#REF!</definedName>
    <definedName name="data77">#REF!</definedName>
    <definedName name="data78" localSheetId="7">#REF!</definedName>
    <definedName name="data78">#REF!</definedName>
    <definedName name="data79" localSheetId="7">#REF!</definedName>
    <definedName name="data79">#REF!</definedName>
    <definedName name="data8" localSheetId="7">#REF!</definedName>
    <definedName name="data80" localSheetId="7">#REF!</definedName>
    <definedName name="data80">#REF!</definedName>
    <definedName name="data81" localSheetId="7">#REF!</definedName>
    <definedName name="data81">#REF!</definedName>
    <definedName name="data82" localSheetId="7">#REF!</definedName>
    <definedName name="data82">#REF!</definedName>
    <definedName name="data83" localSheetId="7">#REF!</definedName>
    <definedName name="data83">#REF!</definedName>
    <definedName name="data84" localSheetId="7">#REF!</definedName>
    <definedName name="data84">#REF!</definedName>
    <definedName name="data85" localSheetId="7">#REF!</definedName>
    <definedName name="data85">#REF!</definedName>
    <definedName name="data86" localSheetId="7">#REF!</definedName>
    <definedName name="data86">#REF!</definedName>
    <definedName name="data87" localSheetId="7">#REF!</definedName>
    <definedName name="data87">#REF!</definedName>
    <definedName name="data88" localSheetId="7">#REF!</definedName>
    <definedName name="data88">#REF!</definedName>
    <definedName name="data89" localSheetId="7">#REF!</definedName>
    <definedName name="data89">#REF!</definedName>
    <definedName name="data9" localSheetId="7">#REF!</definedName>
    <definedName name="data90" localSheetId="7">#REF!</definedName>
    <definedName name="data90">#REF!</definedName>
    <definedName name="data91" localSheetId="7">#REF!</definedName>
    <definedName name="data91">#REF!</definedName>
    <definedName name="data92" localSheetId="7">#REF!</definedName>
    <definedName name="data92">#REF!</definedName>
    <definedName name="data93" localSheetId="7">#REF!</definedName>
    <definedName name="data93">#REF!</definedName>
    <definedName name="data94" localSheetId="7">#REF!</definedName>
    <definedName name="data94">#REF!</definedName>
    <definedName name="data95" localSheetId="7">#REF!</definedName>
    <definedName name="data95">#REF!</definedName>
    <definedName name="data96" localSheetId="7">#REF!</definedName>
    <definedName name="data96">#REF!</definedName>
    <definedName name="data97" localSheetId="7">#REF!</definedName>
    <definedName name="data97">#REF!</definedName>
    <definedName name="data98" localSheetId="7">#REF!</definedName>
    <definedName name="data98">#REF!</definedName>
    <definedName name="data99" localSheetId="7">#REF!</definedName>
    <definedName name="data99">#REF!</definedName>
    <definedName name="DATAASP" localSheetId="7">#REF!</definedName>
    <definedName name="DATAASP">#REF!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ay" localSheetId="7">#REF!</definedName>
    <definedName name="Day">#REF!</definedName>
    <definedName name="DE" localSheetId="7">#REF!</definedName>
    <definedName name="DE">#REF!</definedName>
    <definedName name="debt" localSheetId="7">#REF!</definedName>
    <definedName name="debt">#REF!</definedName>
    <definedName name="DEC" localSheetId="7">#REF!</definedName>
    <definedName name="DEC">#REF!</definedName>
    <definedName name="den_bu">#REF!</definedName>
    <definedName name="Department" localSheetId="7">#REF!</definedName>
    <definedName name="Department">#REF!</definedName>
    <definedName name="dg" localSheetId="7">#REF!</definedName>
    <definedName name="dg">#REF!</definedName>
    <definedName name="DGCTI592">#REF!</definedName>
    <definedName name="dien" localSheetId="7">#REF!</definedName>
    <definedName name="dien">#REF!</definedName>
    <definedName name="Discount" hidden="1">#REF!</definedName>
    <definedName name="display_area_2" localSheetId="7">#REF!</definedName>
    <definedName name="display_area_2" hidden="1">#REF!</definedName>
    <definedName name="display_area_3" localSheetId="7">#REF!</definedName>
    <definedName name="display_area_3">#REF!</definedName>
    <definedName name="display_area_4" localSheetId="7">#REF!</definedName>
    <definedName name="display_area_4">#REF!</definedName>
    <definedName name="display_area_5" localSheetId="7">#REF!</definedName>
    <definedName name="display_area_5">#REF!</definedName>
    <definedName name="display_area_6" localSheetId="7">#REF!</definedName>
    <definedName name="display_area_6">#REF!</definedName>
    <definedName name="display_area_7" localSheetId="7">#REF!</definedName>
    <definedName name="display_area_7">#REF!</definedName>
    <definedName name="display_area_8" localSheetId="7">#REF!</definedName>
    <definedName name="display_area_8">#REF!</definedName>
    <definedName name="display_area_9" localSheetId="7">#REF!</definedName>
    <definedName name="display_area_9">#REF!</definedName>
    <definedName name="Division" localSheetId="7">#REF!</definedName>
    <definedName name="Division">#REF!</definedName>
    <definedName name="Document_array" localSheetId="7">{"","Phu luc phan cap de 2013 ban moi 1.xls"}</definedName>
    <definedName name="Documents_array">XL4Poppy!$B$1:$B$16</definedName>
    <definedName name="DSUMDATA">#REF!</definedName>
    <definedName name="dyrrrr" localSheetId="2" hidden="1">{#N/A,#N/A,FALSE,"Chung"}</definedName>
    <definedName name="dyrrrr" localSheetId="3" hidden="1">{#N/A,#N/A,FALSE,"Chung"}</definedName>
    <definedName name="dyrrrr" localSheetId="7" hidden="1">{#N/A,#N/A,FALSE,"Chung"}</definedName>
    <definedName name="dyrrrr" hidden="1">{#N/A,#N/A,FALSE,"Chung"}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tering_Date" localSheetId="7">#REF!</definedName>
    <definedName name="Entering_Date">#REF!</definedName>
    <definedName name="_xlnm.Extract">#REF!</definedName>
    <definedName name="Faculty" localSheetId="7">#REF!</definedName>
    <definedName name="Faculty">#REF!</definedName>
    <definedName name="FCode" hidden="1">#REF!</definedName>
    <definedName name="feb">#REF!</definedName>
    <definedName name="First_Name" localSheetId="7">#REF!</definedName>
    <definedName name="First_Name">#REF!</definedName>
    <definedName name="Geppo" localSheetId="7">#REF!</definedName>
    <definedName name="Geppo">#REF!</definedName>
    <definedName name="gggggggggggggggg" localSheetId="2" hidden="1">{0}</definedName>
    <definedName name="gggggggggggggggg" localSheetId="3" hidden="1">{0}</definedName>
    <definedName name="gggggggggggggggg" localSheetId="7" hidden="1">{0}</definedName>
    <definedName name="gggggggggggggggg" hidden="1">{0}</definedName>
    <definedName name="gia_tien_BTN">#REF!</definedName>
    <definedName name="Grade" localSheetId="7">#REF!</definedName>
    <definedName name="Grade">#REF!</definedName>
    <definedName name="Graph_A" localSheetId="7">#REF!</definedName>
    <definedName name="Graph_A">#REF!</definedName>
    <definedName name="Graph_B" localSheetId="7">#REF!</definedName>
    <definedName name="Graph_B">#REF!</definedName>
    <definedName name="Graph_C" localSheetId="7">#REF!</definedName>
    <definedName name="Graph_C">#REF!</definedName>
    <definedName name="Graph_D" localSheetId="7">#REF!</definedName>
    <definedName name="Graph_D">#REF!</definedName>
    <definedName name="Graph_E" localSheetId="7">#REF!</definedName>
    <definedName name="Graph_E">#REF!</definedName>
    <definedName name="Graph_sheet_A" localSheetId="7">#REF!</definedName>
    <definedName name="Graph_sheet_A">#REF!</definedName>
    <definedName name="Graph_sheet_B" localSheetId="7">#REF!</definedName>
    <definedName name="Graph_sheet_B">#REF!</definedName>
    <definedName name="Graph_sheet_C" localSheetId="7">#REF!</definedName>
    <definedName name="Graph_sheet_C">#REF!</definedName>
    <definedName name="h" localSheetId="2" hidden="1">{"'Sheet1'!$L$16"}</definedName>
    <definedName name="h" localSheetId="3" hidden="1">{"'Sheet1'!$L$16"}</definedName>
    <definedName name="h" localSheetId="7" hidden="1">{"'TDTGT (theo Dphuong)'!$A$4:$F$75"}</definedName>
    <definedName name="h" hidden="1">{"'Sheet1'!$L$16"}</definedName>
    <definedName name="hab" localSheetId="7">#REF!</definedName>
    <definedName name="hab">#REF!</definedName>
    <definedName name="habac" localSheetId="7">#REF!</definedName>
    <definedName name="habac">#REF!</definedName>
    <definedName name="Hello">XL4Poppy!$A$15</definedName>
    <definedName name="HiddenRows" hidden="1">#REF!</definedName>
    <definedName name="hien">#REF!</definedName>
    <definedName name="HK">#REF!</definedName>
    <definedName name="HOME_MANP">#REF!</definedName>
    <definedName name="HOMEOFFICE_COST">#REF!</definedName>
    <definedName name="HTML_CodePage" localSheetId="7" hidden="1">1252</definedName>
    <definedName name="HTML_CodePage" hidden="1">950</definedName>
    <definedName name="HTML_Control" localSheetId="2" hidden="1">{"'Sheet1'!$L$16"}</definedName>
    <definedName name="HTML_Control" localSheetId="3" hidden="1">{"'Sheet1'!$L$16"}</definedName>
    <definedName name="HTML_Control" localSheetId="7" hidden="1">{"'TDTGT (theo Dphuong)'!$A$4:$F$75"}</definedName>
    <definedName name="HTML_Control" hidden="1">{"'Sheet1'!$L$16"}</definedName>
    <definedName name="HTML_Description" hidden="1">""</definedName>
    <definedName name="HTML_Email" localSheetId="7" hidden="1">"cvhoach@www.gso.gov.vn"</definedName>
    <definedName name="HTML_Email" hidden="1">""</definedName>
    <definedName name="HTML_Header" localSheetId="7" hidden="1">"TDTGT (theo Dphuong)"</definedName>
    <definedName name="HTML_Header" hidden="1">"Sheet1"</definedName>
    <definedName name="HTML_LastUpdate" localSheetId="7" hidden="1">"1/21/99"</definedName>
    <definedName name="HTML_LastUpdate" hidden="1">"2000/9/14"</definedName>
    <definedName name="HTML_LineAfter" localSheetId="7" hidden="1">TRUE</definedName>
    <definedName name="HTML_LineAfter" hidden="1">FALSE</definedName>
    <definedName name="HTML_LineBefore" localSheetId="7" hidden="1">TRUE</definedName>
    <definedName name="HTML_LineBefore" hidden="1">FALSE</definedName>
    <definedName name="HTML_Name" localSheetId="7" hidden="1">"PHONG TRONG TROT"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localSheetId="7" hidden="1">"c:\hoach\thuhTM.htm"</definedName>
    <definedName name="HTML_PathFile" hidden="1">"C:\2689\Q\國內\00q3961台化龍德PTA3建造\MyHTML.htm"</definedName>
    <definedName name="HTML_Title" localSheetId="7" hidden="1">"Sè liÖuu 90-98 Phßng trång trät"</definedName>
    <definedName name="HTML_Title" hidden="1">"00Q3961-SUM"</definedName>
    <definedName name="huy" localSheetId="2" hidden="1">{"'Sheet1'!$L$16"}</definedName>
    <definedName name="huy" localSheetId="3" hidden="1">{"'Sheet1'!$L$16"}</definedName>
    <definedName name="huy" localSheetId="7" hidden="1">{"'Sheet1'!$L$16"}</definedName>
    <definedName name="huy" hidden="1">{"'Sheet1'!$L$16"}</definedName>
    <definedName name="i" localSheetId="2" hidden="1">{#N/A,#N/A,FALSE,"Chung"}</definedName>
    <definedName name="i" localSheetId="3" hidden="1">{#N/A,#N/A,FALSE,"Chung"}</definedName>
    <definedName name="i" localSheetId="7" hidden="1">{#N/A,#N/A,FALSE,"Chung"}</definedName>
    <definedName name="i" hidden="1">{#N/A,#N/A,FALSE,"Chung"}</definedName>
    <definedName name="ID_Card" localSheetId="7">#REF!</definedName>
    <definedName name="ID_Card">#REF!</definedName>
    <definedName name="IDLAB_COST">#REF!</definedName>
    <definedName name="INDMANP">#REF!</definedName>
    <definedName name="INV" localSheetId="7">#REF!</definedName>
    <definedName name="INV">#REF!</definedName>
    <definedName name="Job_Code" localSheetId="7">#REF!</definedName>
    <definedName name="Job_Code">#REF!</definedName>
    <definedName name="JUL" localSheetId="7">#REF!</definedName>
    <definedName name="JUL">#REF!</definedName>
    <definedName name="JUN">#REF!</definedName>
    <definedName name="kcong">#REF!</definedName>
    <definedName name="KH">#REF!</definedName>
    <definedName name="lan" localSheetId="2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st_Name" localSheetId="7">#REF!</definedName>
    <definedName name="Last_Name">#REF!</definedName>
    <definedName name="Location" localSheetId="7">#REF!</definedName>
    <definedName name="Location">#REF!</definedName>
    <definedName name="m">#REF!</definedName>
    <definedName name="MACRO" localSheetId="7">#REF!</definedName>
    <definedName name="MACRO">#REF!</definedName>
    <definedName name="MAJ_CON_EQP">#REF!</definedName>
    <definedName name="MAR">#REF!</definedName>
    <definedName name="MARKET" localSheetId="7">#REF!</definedName>
    <definedName name="MARKET">#REF!</definedName>
    <definedName name="MAX" localSheetId="7">#REF!</definedName>
    <definedName name="MAX">#REF!</definedName>
    <definedName name="mc" localSheetId="7">#REF!</definedName>
    <definedName name="mc">#REF!</definedName>
    <definedName name="MG_A">#REF!</definedName>
    <definedName name="Month" localSheetId="7">#REF!</definedName>
    <definedName name="Month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an" localSheetId="7">#REF!</definedName>
    <definedName name="nhan">#REF!</definedName>
    <definedName name="NHot">#REF!</definedName>
    <definedName name="NO" localSheetId="7">#REF!</definedName>
    <definedName name="No">#REF!</definedName>
    <definedName name="nuoc" localSheetId="7">#REF!</definedName>
    <definedName name="nuoc">#REF!</definedName>
    <definedName name="OCT" localSheetId="7">#REF!</definedName>
    <definedName name="OCT">#REF!</definedName>
    <definedName name="OIL" localSheetId="7">#REF!</definedName>
    <definedName name="OIL">#REF!</definedName>
    <definedName name="OrderTable" hidden="1">#REF!</definedName>
    <definedName name="ORDNO" localSheetId="7">#REF!</definedName>
    <definedName name="ORDNO">#REF!</definedName>
    <definedName name="PA">#REF!</definedName>
    <definedName name="PARTS" localSheetId="7">#REF!</definedName>
    <definedName name="PARTS">#REF!</definedName>
    <definedName name="PRICE08" localSheetId="7">#REF!</definedName>
    <definedName name="PRICE08">#REF!</definedName>
    <definedName name="PRICE10" localSheetId="7">#REF!</definedName>
    <definedName name="PRICE10">#REF!</definedName>
    <definedName name="PRICEÙ0" localSheetId="7">#REF!</definedName>
    <definedName name="PRICEÙ0">#REF!</definedName>
    <definedName name="_xlnm.Print_Area" localSheetId="2">'ban du thao đê'!$A$1:$V$62</definedName>
    <definedName name="_xlnm.Print_Area" localSheetId="3">'ban du thao ke'!$A$1:$W$61</definedName>
    <definedName name="_xlnm.Print_Area">#REF!</definedName>
    <definedName name="PRINT_TILTES">#REF!</definedName>
    <definedName name="_xlnm.Print_Titles" localSheetId="2">'ban du thao đê'!$6:$10</definedName>
    <definedName name="_xlnm.Print_Titles" localSheetId="3">'ban du thao ke'!$6:$10</definedName>
    <definedName name="_xlnm.Print_Titles" localSheetId="1">'ban so sanh'!$4:$8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F" localSheetId="7">#REF!</definedName>
    <definedName name="PROF">#REF!</definedName>
    <definedName name="PROF1" localSheetId="7">#REF!</definedName>
    <definedName name="PROF1">#REF!</definedName>
    <definedName name="PROPOSAL">#REF!</definedName>
    <definedName name="pt" localSheetId="7">#REF!</definedName>
    <definedName name="pt">#REF!</definedName>
    <definedName name="ptdg">#REF!</definedName>
    <definedName name="ptdg_cong">#REF!</definedName>
    <definedName name="ptdg_duong">#REF!</definedName>
    <definedName name="qryExportWorkMonth">#REF!</definedName>
    <definedName name="Qualification" localSheetId="7">#REF!</definedName>
    <definedName name="Qualification">#REF!</definedName>
    <definedName name="qwerr" localSheetId="2" hidden="1">{#N/A,#N/A,FALSE,"Chung"}</definedName>
    <definedName name="qwerr" localSheetId="3" hidden="1">{#N/A,#N/A,FALSE,"Chung"}</definedName>
    <definedName name="qwerr" hidden="1">{#N/A,#N/A,FALSE,"Chung"}</definedName>
    <definedName name="qzqzqz" localSheetId="7">#REF!</definedName>
    <definedName name="qzqzqz">#REF!</definedName>
    <definedName name="qzqzqz10" localSheetId="7">#REF!</definedName>
    <definedName name="qzqzqz10">#REF!</definedName>
    <definedName name="qzqzqz11" localSheetId="7">#REF!</definedName>
    <definedName name="qzqzqz11">#REF!</definedName>
    <definedName name="qzqzqz12" localSheetId="7">#REF!</definedName>
    <definedName name="qzqzqz12">#REF!</definedName>
    <definedName name="qzqzqz13" localSheetId="7">#REF!</definedName>
    <definedName name="qzqzqz13">#REF!</definedName>
    <definedName name="qzqzqz14" localSheetId="7">#REF!</definedName>
    <definedName name="qzqzqz14">#REF!</definedName>
    <definedName name="qzqzqz15" localSheetId="7">#REF!</definedName>
    <definedName name="qzqzqz15">#REF!</definedName>
    <definedName name="qzqzqz16" localSheetId="7">#REF!</definedName>
    <definedName name="qzqzqz16">#REF!</definedName>
    <definedName name="qzqzqz6" localSheetId="7">#REF!</definedName>
    <definedName name="qzqzqz6">#REF!</definedName>
    <definedName name="qzqzqz7" localSheetId="7">#REF!</definedName>
    <definedName name="qzqzqz7">#REF!</definedName>
    <definedName name="qzqzqz8" localSheetId="7">#REF!</definedName>
    <definedName name="qzqzqz8">#REF!</definedName>
    <definedName name="qzqzqz9" localSheetId="7">#REF!</definedName>
    <definedName name="qzqzqz9">#REF!</definedName>
    <definedName name="RCArea" hidden="1">#REF!</definedName>
    <definedName name="Remark" localSheetId="7">#REF!</definedName>
    <definedName name="Remark">#REF!</definedName>
    <definedName name="RMB" localSheetId="7">#REF!</definedName>
    <definedName name="RMB">#REF!</definedName>
    <definedName name="SAO">#REF!</definedName>
    <definedName name="SD" hidden="1">#REF!</definedName>
    <definedName name="Section" localSheetId="7">#REF!</definedName>
    <definedName name="Section">#REF!</definedName>
    <definedName name="Sep" localSheetId="7">#REF!</definedName>
    <definedName name="SEP">#REF!</definedName>
    <definedName name="SORT" localSheetId="7">#REF!</definedName>
    <definedName name="SORT">#REF!</definedName>
    <definedName name="SPEC">#REF!</definedName>
    <definedName name="SpecialPrice" hidden="1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ing_Date" localSheetId="7">#REF!</definedName>
    <definedName name="Starting_Date">#REF!</definedName>
    <definedName name="STMTNO" localSheetId="7">#REF!</definedName>
    <definedName name="STMTNO">#REF!</definedName>
    <definedName name="SUMMARY">#REF!</definedName>
    <definedName name="t">#REF!</definedName>
    <definedName name="TACT" localSheetId="7">#REF!</definedName>
    <definedName name="TACT">#REF!</definedName>
    <definedName name="TaxTV">10%</definedName>
    <definedName name="TaxXL">5%</definedName>
    <definedName name="TBA" localSheetId="7">#REF!</definedName>
    <definedName name="TBA">#REF!</definedName>
    <definedName name="tbl_ProdInfo" hidden="1">#REF!</definedName>
    <definedName name="Tel" localSheetId="7">#REF!</definedName>
    <definedName name="Tel">#REF!</definedName>
    <definedName name="th_bl" localSheetId="7">#REF!</definedName>
    <definedName name="th_bl">#REF!</definedName>
    <definedName name="thuy" localSheetId="2" hidden="1">{#N/A,#N/A,FALSE,"Chung"}</definedName>
    <definedName name="thuy" localSheetId="3" hidden="1">{#N/A,#N/A,FALSE,"Chung"}</definedName>
    <definedName name="thuy" localSheetId="7" hidden="1">{#N/A,#N/A,FALSE,"Chung"}</definedName>
    <definedName name="thuy" hidden="1">{#N/A,#N/A,FALSE,"Chung"}</definedName>
    <definedName name="Tien">#REF!</definedName>
    <definedName name="tim_xuat_hien">#REF!</definedName>
    <definedName name="TOT" localSheetId="7">#REF!</definedName>
    <definedName name="TOT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L">#REF!</definedName>
    <definedName name="TRAVL">#REF!</definedName>
    <definedName name="tthi">#REF!</definedName>
    <definedName name="ty_le_BTN">#REF!</definedName>
    <definedName name="VARIINST">#REF!</definedName>
    <definedName name="VARIPURC">#REF!</definedName>
    <definedName name="VDN" localSheetId="7">#REF!</definedName>
    <definedName name="VDN">#REF!</definedName>
    <definedName name="W">#REF!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thu." localSheetId="2" hidden="1">{#N/A,#N/A,FALSE,"Chung"}</definedName>
    <definedName name="wrn.thu." localSheetId="3" hidden="1">{#N/A,#N/A,FALSE,"Chung"}</definedName>
    <definedName name="wrn.thu." localSheetId="7" hidden="1">{#N/A,#N/A,FALSE,"Chung"}</definedName>
    <definedName name="wrn.thu." hidden="1">{#N/A,#N/A,FALSE,"Chung"}</definedName>
    <definedName name="wrn.vd." localSheetId="2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www" localSheetId="2" hidden="1">{0}</definedName>
    <definedName name="wwww" localSheetId="3" hidden="1">{0}</definedName>
    <definedName name="wwww" localSheetId="7" hidden="1">{0}</definedName>
    <definedName name="wwww" hidden="1">{0}</definedName>
    <definedName name="X">#REF!</definedName>
    <definedName name="xh">#REF!</definedName>
    <definedName name="xn">#REF!</definedName>
    <definedName name="xnkhung" localSheetId="2" hidden="1">{#N/A,#N/A,FALSE,"Chung"}</definedName>
    <definedName name="xnkhung" localSheetId="3" hidden="1">{#N/A,#N/A,FALSE,"Chung"}</definedName>
    <definedName name="xnkhung" localSheetId="7" hidden="1">{#N/A,#N/A,FALSE,"Chung"}</definedName>
    <definedName name="xnkhung" hidden="1">{#N/A,#N/A,FALSE,"Chung"}</definedName>
    <definedName name="y" localSheetId="2" hidden="1">{0}</definedName>
    <definedName name="y" localSheetId="3" hidden="1">{0}</definedName>
    <definedName name="y" localSheetId="7" hidden="1">{0}</definedName>
    <definedName name="y" hidden="1">{0}</definedName>
    <definedName name="Year" localSheetId="7">#REF!</definedName>
    <definedName name="Year">#REF!</definedName>
    <definedName name="Year_of_Graduation" localSheetId="7">#REF!</definedName>
    <definedName name="Year_of_Graduation">#REF!</definedName>
    <definedName name="ZYX" localSheetId="7">#REF!</definedName>
    <definedName name="ZYX">#REF!</definedName>
    <definedName name="ZZZ" localSheetId="7">#REF!</definedName>
    <definedName name="ZZZ">#REF!</definedName>
    <definedName name="条件">"ボタン 2,ボタン 3,ラベル 9,ラベル 10,チェック 12,チェック 13,チェック 14,チェック 15,チェック 16,チェック 17,チェック 18,チェック 20,チェック 25,チェック 26,チェック 27,チェック 28,チェック 29,チェック 31,チェック 32,チェック 33,グループ 95"</definedName>
    <definedName name="機種数" localSheetId="7">#REF!</definedName>
    <definedName name="機種数">#REF!</definedName>
  </definedNames>
  <calcPr calcId="144525"/>
  <fileRecoveryPr repairLoad="1"/>
</workbook>
</file>

<file path=xl/calcChain.xml><?xml version="1.0" encoding="utf-8"?>
<calcChain xmlns="http://schemas.openxmlformats.org/spreadsheetml/2006/main">
  <c r="V17" i="7"/>
  <c r="W52" i="8"/>
  <c r="W51" s="1"/>
  <c r="W49"/>
  <c r="W47"/>
  <c r="W44"/>
  <c r="Y44" s="1"/>
  <c r="W45"/>
  <c r="W43"/>
  <c r="W41"/>
  <c r="W38"/>
  <c r="W37"/>
  <c r="W33"/>
  <c r="W32" s="1"/>
  <c r="W20"/>
  <c r="W19" s="1"/>
  <c r="W23"/>
  <c r="W24"/>
  <c r="W25"/>
  <c r="W26"/>
  <c r="W28"/>
  <c r="W30"/>
  <c r="W12"/>
  <c r="W11" s="1"/>
  <c r="E14"/>
  <c r="E11" s="1"/>
  <c r="E59" s="1"/>
  <c r="C71" s="1"/>
  <c r="H11"/>
  <c r="M12"/>
  <c r="M13"/>
  <c r="M11" s="1"/>
  <c r="M59" s="1"/>
  <c r="M14"/>
  <c r="R11"/>
  <c r="R59" s="1"/>
  <c r="H59"/>
  <c r="I59"/>
  <c r="J59"/>
  <c r="K59"/>
  <c r="L59"/>
  <c r="S59"/>
  <c r="T59"/>
  <c r="U59"/>
  <c r="V59"/>
  <c r="C74"/>
  <c r="E14" i="7"/>
  <c r="E11"/>
  <c r="H11"/>
  <c r="M12"/>
  <c r="M11" s="1"/>
  <c r="M13"/>
  <c r="M14"/>
  <c r="Q11"/>
  <c r="V12"/>
  <c r="V13"/>
  <c r="V14"/>
  <c r="V11" s="1"/>
  <c r="H16"/>
  <c r="E16"/>
  <c r="E15" s="1"/>
  <c r="Q16"/>
  <c r="Q15" s="1"/>
  <c r="E17"/>
  <c r="H17"/>
  <c r="M17"/>
  <c r="Q17"/>
  <c r="E20"/>
  <c r="H20"/>
  <c r="M21"/>
  <c r="M20" s="1"/>
  <c r="Q20"/>
  <c r="V21"/>
  <c r="V20"/>
  <c r="E22"/>
  <c r="H22"/>
  <c r="I22"/>
  <c r="J22"/>
  <c r="K22"/>
  <c r="M23"/>
  <c r="M22" s="1"/>
  <c r="M27"/>
  <c r="M28"/>
  <c r="M29"/>
  <c r="Q22"/>
  <c r="R22"/>
  <c r="S22"/>
  <c r="T22"/>
  <c r="T60" s="1"/>
  <c r="V23"/>
  <c r="V27"/>
  <c r="V22" s="1"/>
  <c r="V28"/>
  <c r="V29"/>
  <c r="X26"/>
  <c r="E30"/>
  <c r="H30"/>
  <c r="I30"/>
  <c r="J30"/>
  <c r="K30"/>
  <c r="L30"/>
  <c r="L60" s="1"/>
  <c r="M31"/>
  <c r="M30" s="1"/>
  <c r="M32"/>
  <c r="Q30"/>
  <c r="R30"/>
  <c r="S30"/>
  <c r="T30"/>
  <c r="U30"/>
  <c r="V31"/>
  <c r="V32"/>
  <c r="V30" s="1"/>
  <c r="E33"/>
  <c r="H34"/>
  <c r="M34"/>
  <c r="M33" s="1"/>
  <c r="H35"/>
  <c r="H33" s="1"/>
  <c r="I33"/>
  <c r="J33"/>
  <c r="K33"/>
  <c r="K60" s="1"/>
  <c r="L33"/>
  <c r="Q34"/>
  <c r="Q33" s="1"/>
  <c r="Q35"/>
  <c r="R33"/>
  <c r="S33"/>
  <c r="S60" s="1"/>
  <c r="T33"/>
  <c r="U33"/>
  <c r="E36"/>
  <c r="H37"/>
  <c r="H36" s="1"/>
  <c r="I36"/>
  <c r="J36"/>
  <c r="M36"/>
  <c r="Q37"/>
  <c r="Q36"/>
  <c r="R36"/>
  <c r="R60" s="1"/>
  <c r="S36"/>
  <c r="V36"/>
  <c r="E38"/>
  <c r="H38"/>
  <c r="I38"/>
  <c r="J38"/>
  <c r="K38"/>
  <c r="L38"/>
  <c r="M39"/>
  <c r="M40"/>
  <c r="M38" s="1"/>
  <c r="M41"/>
  <c r="M42"/>
  <c r="Q38"/>
  <c r="R38"/>
  <c r="S38"/>
  <c r="T38"/>
  <c r="U38"/>
  <c r="V39"/>
  <c r="V38" s="1"/>
  <c r="V40"/>
  <c r="V41"/>
  <c r="V42"/>
  <c r="E43"/>
  <c r="H44"/>
  <c r="H46"/>
  <c r="H43" s="1"/>
  <c r="I43"/>
  <c r="J43"/>
  <c r="K43"/>
  <c r="L43"/>
  <c r="M47"/>
  <c r="M43" s="1"/>
  <c r="Q44"/>
  <c r="Q43" s="1"/>
  <c r="Q46"/>
  <c r="R43"/>
  <c r="S43"/>
  <c r="T43"/>
  <c r="U43"/>
  <c r="V47"/>
  <c r="V49"/>
  <c r="V43" s="1"/>
  <c r="E50"/>
  <c r="E60" s="1"/>
  <c r="C72" s="1"/>
  <c r="H53"/>
  <c r="H50" s="1"/>
  <c r="H54"/>
  <c r="I54"/>
  <c r="I50" s="1"/>
  <c r="I60" s="1"/>
  <c r="J54"/>
  <c r="J50" s="1"/>
  <c r="J60" s="1"/>
  <c r="K54"/>
  <c r="K50"/>
  <c r="L54"/>
  <c r="L50"/>
  <c r="M52"/>
  <c r="M50" s="1"/>
  <c r="Q53"/>
  <c r="Q50" s="1"/>
  <c r="Q60" s="1"/>
  <c r="Q54"/>
  <c r="R54"/>
  <c r="R50"/>
  <c r="S54"/>
  <c r="S50"/>
  <c r="T54"/>
  <c r="T50"/>
  <c r="U54"/>
  <c r="U50"/>
  <c r="V52"/>
  <c r="V50"/>
  <c r="E54"/>
  <c r="M57"/>
  <c r="M54" s="1"/>
  <c r="M58"/>
  <c r="M59"/>
  <c r="V57"/>
  <c r="V54" s="1"/>
  <c r="V58"/>
  <c r="V59"/>
  <c r="Y54"/>
  <c r="X55"/>
  <c r="Y55"/>
  <c r="U60"/>
  <c r="C75"/>
  <c r="W65" i="3"/>
  <c r="U39"/>
  <c r="W26"/>
  <c r="W28" s="1"/>
  <c r="X65"/>
  <c r="X64"/>
  <c r="U10"/>
  <c r="U9" s="1"/>
  <c r="U11"/>
  <c r="U12"/>
  <c r="P14"/>
  <c r="U14" s="1"/>
  <c r="U15"/>
  <c r="U19"/>
  <c r="U18"/>
  <c r="U21"/>
  <c r="U27"/>
  <c r="U29"/>
  <c r="U20" s="1"/>
  <c r="U30"/>
  <c r="U32"/>
  <c r="U33"/>
  <c r="U31"/>
  <c r="P35"/>
  <c r="U35"/>
  <c r="U34" s="1"/>
  <c r="U44"/>
  <c r="U45"/>
  <c r="U46"/>
  <c r="U47"/>
  <c r="U43"/>
  <c r="U55"/>
  <c r="U57"/>
  <c r="U48" s="1"/>
  <c r="U61"/>
  <c r="U58" s="1"/>
  <c r="U67"/>
  <c r="U64" s="1"/>
  <c r="U68"/>
  <c r="U69"/>
  <c r="T31"/>
  <c r="T34"/>
  <c r="T43"/>
  <c r="T48"/>
  <c r="T64"/>
  <c r="T58"/>
  <c r="T70" s="1"/>
  <c r="S20"/>
  <c r="S31"/>
  <c r="S34"/>
  <c r="S70" s="1"/>
  <c r="S43"/>
  <c r="S48"/>
  <c r="S64"/>
  <c r="S58"/>
  <c r="R23"/>
  <c r="R20"/>
  <c r="R31"/>
  <c r="R38"/>
  <c r="R34" s="1"/>
  <c r="R41"/>
  <c r="R39" s="1"/>
  <c r="R43"/>
  <c r="R50"/>
  <c r="R52"/>
  <c r="R54"/>
  <c r="R48" s="1"/>
  <c r="R64"/>
  <c r="R58"/>
  <c r="Q20"/>
  <c r="Q31"/>
  <c r="Q34"/>
  <c r="Q42"/>
  <c r="Q39" s="1"/>
  <c r="Q70" s="1"/>
  <c r="Q43"/>
  <c r="Q48"/>
  <c r="Q64"/>
  <c r="Q58"/>
  <c r="P62"/>
  <c r="P58" s="1"/>
  <c r="P64"/>
  <c r="P49"/>
  <c r="P48" s="1"/>
  <c r="P53"/>
  <c r="P43"/>
  <c r="P40"/>
  <c r="P39" s="1"/>
  <c r="P37"/>
  <c r="P34" s="1"/>
  <c r="P31"/>
  <c r="P20"/>
  <c r="P18"/>
  <c r="P15"/>
  <c r="P9"/>
  <c r="E58"/>
  <c r="E48"/>
  <c r="E43"/>
  <c r="E39"/>
  <c r="E34"/>
  <c r="E31"/>
  <c r="E20"/>
  <c r="E18"/>
  <c r="E15"/>
  <c r="H14"/>
  <c r="M14" s="1"/>
  <c r="E12"/>
  <c r="E9"/>
  <c r="E64"/>
  <c r="M61"/>
  <c r="M58" s="1"/>
  <c r="M67"/>
  <c r="M64" s="1"/>
  <c r="M68"/>
  <c r="M69"/>
  <c r="L64"/>
  <c r="K64"/>
  <c r="J64"/>
  <c r="J58" s="1"/>
  <c r="I64"/>
  <c r="I58" s="1"/>
  <c r="H64"/>
  <c r="C85"/>
  <c r="I20"/>
  <c r="I31"/>
  <c r="I70" s="1"/>
  <c r="I34"/>
  <c r="I42"/>
  <c r="I39" s="1"/>
  <c r="I43"/>
  <c r="I48"/>
  <c r="J23"/>
  <c r="J20" s="1"/>
  <c r="J70" s="1"/>
  <c r="J31"/>
  <c r="J38"/>
  <c r="J34"/>
  <c r="J41"/>
  <c r="J39"/>
  <c r="J43"/>
  <c r="J50"/>
  <c r="J48" s="1"/>
  <c r="J52"/>
  <c r="J54"/>
  <c r="M21"/>
  <c r="M27"/>
  <c r="M20" s="1"/>
  <c r="M29"/>
  <c r="M30"/>
  <c r="H35"/>
  <c r="M35" s="1"/>
  <c r="M34" s="1"/>
  <c r="H37"/>
  <c r="M10"/>
  <c r="M9" s="1"/>
  <c r="M11"/>
  <c r="M12"/>
  <c r="M15"/>
  <c r="M19"/>
  <c r="M18"/>
  <c r="M32"/>
  <c r="M31" s="1"/>
  <c r="M33"/>
  <c r="H40"/>
  <c r="H39" s="1"/>
  <c r="M39"/>
  <c r="M44"/>
  <c r="M45"/>
  <c r="M43" s="1"/>
  <c r="M46"/>
  <c r="M47"/>
  <c r="H49"/>
  <c r="H48" s="1"/>
  <c r="H53"/>
  <c r="M55"/>
  <c r="M48"/>
  <c r="H62"/>
  <c r="H58"/>
  <c r="H43"/>
  <c r="H34"/>
  <c r="H31"/>
  <c r="H20"/>
  <c r="H18"/>
  <c r="H15"/>
  <c r="H9"/>
  <c r="K20"/>
  <c r="K31"/>
  <c r="L31"/>
  <c r="K34"/>
  <c r="L34"/>
  <c r="K43"/>
  <c r="L43"/>
  <c r="L70" s="1"/>
  <c r="K58"/>
  <c r="L58"/>
  <c r="K48"/>
  <c r="K70"/>
  <c r="L48"/>
  <c r="M16" i="7"/>
  <c r="H15"/>
  <c r="M15" s="1"/>
  <c r="M70" i="3" l="1"/>
  <c r="E70"/>
  <c r="C82" s="1"/>
  <c r="R70"/>
  <c r="H60" i="7"/>
  <c r="M60"/>
  <c r="W59" i="8"/>
  <c r="Z59" s="1"/>
  <c r="H70" i="3"/>
  <c r="H13"/>
  <c r="M13" s="1"/>
  <c r="E14"/>
  <c r="E13" s="1"/>
  <c r="P13"/>
  <c r="U13" s="1"/>
  <c r="U70" s="1"/>
  <c r="X70" s="1"/>
  <c r="V34" i="7"/>
  <c r="V33" s="1"/>
  <c r="V60" s="1"/>
  <c r="Y60" s="1"/>
  <c r="V16"/>
  <c r="V15" s="1"/>
  <c r="P70" i="3" l="1"/>
</calcChain>
</file>

<file path=xl/sharedStrings.xml><?xml version="1.0" encoding="utf-8"?>
<sst xmlns="http://schemas.openxmlformats.org/spreadsheetml/2006/main" count="821" uniqueCount="355">
  <si>
    <t>TT</t>
  </si>
  <si>
    <t>I</t>
  </si>
  <si>
    <t>II</t>
  </si>
  <si>
    <t>IV</t>
  </si>
  <si>
    <t>III</t>
  </si>
  <si>
    <t>V</t>
  </si>
  <si>
    <t>VI</t>
  </si>
  <si>
    <t>VII</t>
  </si>
  <si>
    <t>VIII</t>
  </si>
  <si>
    <t>IX</t>
  </si>
  <si>
    <t>§ª biÓn</t>
  </si>
  <si>
    <t xml:space="preserve"> Song Nam</t>
  </si>
  <si>
    <t>Trung Linh</t>
  </si>
  <si>
    <t>TUYẾN ĐÊ</t>
  </si>
  <si>
    <t>LÝ TRÌNH</t>
  </si>
  <si>
    <t>Đê sông</t>
  </si>
  <si>
    <t>Trường Sơn</t>
  </si>
  <si>
    <t>Rú Tý</t>
  </si>
  <si>
    <t>Đê Lỗ Lò</t>
  </si>
  <si>
    <t>Hữu Lam</t>
  </si>
  <si>
    <t>Hội Thống</t>
  </si>
  <si>
    <t>Thường Kiệt</t>
  </si>
  <si>
    <t xml:space="preserve"> Bàu Dài</t>
  </si>
  <si>
    <t xml:space="preserve"> Đồng Cói</t>
  </si>
  <si>
    <t>Tả Nghèn</t>
  </si>
  <si>
    <t>Hữu Nghèn</t>
  </si>
  <si>
    <t>Huyện Thạch Hà</t>
  </si>
  <si>
    <t>Hữu Phủ</t>
  </si>
  <si>
    <t>Huyện Lộc Hà</t>
  </si>
  <si>
    <t xml:space="preserve"> Tả Nghèn</t>
  </si>
  <si>
    <t>Huyện Cẩm Xuyên</t>
  </si>
  <si>
    <t>Cẩm Trung</t>
  </si>
  <si>
    <t>Phúc-Long-Nhượng</t>
  </si>
  <si>
    <t>K0 -:- K3+00 (Xã Cẩm Lĩnh)</t>
  </si>
  <si>
    <t>K0 -:- K3 (Xã Cẩm Phúc)</t>
  </si>
  <si>
    <t>K0 -:- K2+200 (Xã Cẩm Nhượng)</t>
  </si>
  <si>
    <t>Cẩm Lĩnh</t>
  </si>
  <si>
    <t>Đê 19/5</t>
  </si>
  <si>
    <t>Huyện Kỳ Anh</t>
  </si>
  <si>
    <t xml:space="preserve"> Kỳ Thọ</t>
  </si>
  <si>
    <t>K0 -:- K5+800 (xã Kỳ Trinh)</t>
  </si>
  <si>
    <t>Hoàng Đình</t>
  </si>
  <si>
    <t>Hoà Lộc</t>
  </si>
  <si>
    <t>Minh Đức</t>
  </si>
  <si>
    <t>TỔNG CỘNG</t>
  </si>
  <si>
    <t>Huyện Đức Thọ</t>
  </si>
  <si>
    <t>Huyện Hương Sơn</t>
  </si>
  <si>
    <t>Huyện Vũ Quang</t>
  </si>
  <si>
    <t>Huyện Nghi Xuân</t>
  </si>
  <si>
    <t>Huyện Can Lộc</t>
  </si>
  <si>
    <t>Thành phố Hà Tĩnh</t>
  </si>
  <si>
    <t>X</t>
  </si>
  <si>
    <t>K0 -:- K10+800 (xã Kỳ Thọ)</t>
  </si>
  <si>
    <t>Tân Long 1</t>
  </si>
  <si>
    <t>Tân Long 2</t>
  </si>
  <si>
    <t>K0 -:- K3+200 (xã Kỳ Nam)</t>
  </si>
  <si>
    <t>(Kèm theo Quyết định  số         /2013/QĐ - UBND ngày        tháng        năm 2013 của Ủy ban nhân dân tỉnh Hà Tĩnh)</t>
  </si>
  <si>
    <t>K0+00 -:- K6+500 (xã Kỳ Hưng, Kỳ Trinh)</t>
  </si>
  <si>
    <t>Cầu Phủ - cầu Nủi</t>
  </si>
  <si>
    <t>K0+00 -:- K2+900 (phường Đại Nài)</t>
  </si>
  <si>
    <t>K0+00 -:- K3+800 (xã Trường Sơn, Liên Minh)</t>
  </si>
  <si>
    <t>K0+00 -:- K0+500 (xã Đức Lạng)</t>
  </si>
  <si>
    <t>CẤP 
ĐÊ</t>
  </si>
  <si>
    <t>K0 -:-K1+750 (xã Xuân Trường)</t>
  </si>
  <si>
    <t>K0 -:- K2+150 (xã Xuân Song)</t>
  </si>
  <si>
    <t>K0 -:- K2+200 (xã Xuân Yên)</t>
  </si>
  <si>
    <t>Đồng Môn</t>
  </si>
  <si>
    <t>K0 -:- K3+500 (xã Thạch Bình)</t>
  </si>
  <si>
    <t>§ª cöa
s«ng</t>
  </si>
  <si>
    <t>Đê
 trong</t>
  </si>
  <si>
    <t>Đê 
bao</t>
  </si>
  <si>
    <t>K0 -:- K0+300 (xã Đức Lĩnh)</t>
  </si>
  <si>
    <t>K0+00 -:- K4+00 (phường Thạch Linh, xã Thạch Trung)</t>
  </si>
  <si>
    <t>K0+00 -:- K15+00 (TT.Can Lộc, xã Phúc Lộc và xã Tùng Lộc)</t>
  </si>
  <si>
    <t>K0+00-:- K13+00 (TT.Can Lộc, xã Tiến Lộc)</t>
  </si>
  <si>
    <t>K0 -:-K7+800 (TT.Xuân An, Xuân Giang, TT Nghi Xuân, Xuân Hải)</t>
  </si>
  <si>
    <t>K12+00 -:- K12+200 ( xã Sơn Long)</t>
  </si>
  <si>
    <t>PHỤ LỤC: PHÂN LOẠI, PHÂN CẤP CÁC TUYẾN ĐÊ TRÊN ĐỊA BÀN TỈNH HÀ TĨNH</t>
  </si>
  <si>
    <t>La Giang</t>
  </si>
  <si>
    <t>Thị xã Hồng Lĩnh</t>
  </si>
  <si>
    <t>K0+00 -:- K15+600 (Xã Tùng Ảnh, TT. Đức Thọ, Đức Yên, Đức Nhân, Bùi Xá, Yên Hồ)</t>
  </si>
  <si>
    <t xml:space="preserve"> K15+600-:- K19+200 (Phường Trung Lương)</t>
  </si>
  <si>
    <t>K0+00 -:- K17+800 (xã Xuân Hải, Xuân Phổ, Xuân Đan, Xuân Trường, Xuân Hội)</t>
  </si>
  <si>
    <t>K0 -:- K15+000 (xã Kỳ Khang, Kỳ Ninh)</t>
  </si>
  <si>
    <t>K0+00 -:- K17+400 (xã Kỳ Hà, xã Kỳ Hải, Kỳ Thư)</t>
  </si>
  <si>
    <t>K3+500 -:- K22+800 (xã Tượng Sơn, T.Lạc, T.Khê, T.Đỉnh, Thạch Bàn)</t>
  </si>
  <si>
    <t>PHÂN LOẠI, PHÂN CẤP ĐÊ (THEO QĐ SỐ1009/QĐ-BNN-TCTL NGÀY 7/5/2013)</t>
  </si>
  <si>
    <t>CHIỀU DÀI</t>
  </si>
  <si>
    <t>THEO QUYẾT ĐỊNH 41</t>
  </si>
  <si>
    <t>Đá Bạc</t>
  </si>
  <si>
    <t>K0 -:- K0+900 (xã Xuân Song)</t>
  </si>
  <si>
    <t>K0 -:- K0+900 (xã Cương Gián)</t>
  </si>
  <si>
    <t>K0 -:- K2+150 (xã Cương Gián)</t>
  </si>
  <si>
    <t>Đại Đồng</t>
  </si>
  <si>
    <t>K0 -:- K1+600 (xã Xuân Song)</t>
  </si>
  <si>
    <t>K0 -:- K1+600  (xã Cương Gián)</t>
  </si>
  <si>
    <t>K0+00 -:- K12+00 (xã Sơn Châu, S.Hà, S.Bình, S.Mỹ, S.Tân, S.Long)</t>
  </si>
  <si>
    <t xml:space="preserve">K0 -:- K3+400 (xã Xuân Giang)           </t>
  </si>
  <si>
    <t>K0+00 -:- K15+00 (Vượng Lộc, TT.Can Lộc, Thiên Lộc, Thuần Thiện và xã Tùng Lộc)</t>
  </si>
  <si>
    <t xml:space="preserve">K13 - K32 ( Thạch Kênh, Thạch Sơn, Thạch Long, TT.Thạch Hà) </t>
  </si>
  <si>
    <t>K13 - K32 ( Thạch Kênh, Thạch Sơn, Thạch Long, TT.Thạch Hà)</t>
  </si>
  <si>
    <t>K3+500 -:- K19+300 (xã Tượng Sơn, T.Lạc, T.Khê, T.Đỉnh, Thạch Bàn)</t>
  </si>
  <si>
    <t>K15+00 -:- K55+300  (xã ích Hậu, Phù Lưu, T.Mỹ, Hộ Độ, Mai Phụ, Thạch Châu, Thạch Kim)</t>
  </si>
  <si>
    <t>K55+300 -:- K59+900  (xã Thạch Kim, Thạch Bằng)</t>
  </si>
  <si>
    <t>K15+00 -:- K48+700 (xã ích Hậu, Phù Lưu, T.Mỹ, Hộ Độ, Mai Phụ, Thạch Châu, Thạch Bằng)</t>
  </si>
  <si>
    <t>K48+700 -:- K59+900  (xã Thạch Kim, Thạch Bằng, Thịnh Lộc)</t>
  </si>
  <si>
    <t>K0+00 -:- K28+500 (Cầu Cày đi Cầu Phủ)</t>
  </si>
  <si>
    <t>K0+00 -:- K23+400 (xã T.Trung, Thạch Hạ,  Thạch Môn, Thạch Đồng, Thạch Hưng , Thạch Quý,P. Văn Yên và Đại Nài)</t>
  </si>
  <si>
    <t>K0 -:- K3+500 (Cầu Phủ đi Tượng Sơn)</t>
  </si>
  <si>
    <t>K0+00 -:- K11+00 (Cầu Rác đi Cẩm Lộc)</t>
  </si>
  <si>
    <t>K0+00 -:- K15+00 (xã Cẩm Phúc và TT Thiên Cầm, Cẩm Nhượng)</t>
  </si>
  <si>
    <t>Lộc Hà Thịnh</t>
  </si>
  <si>
    <t>K0+00 -:- K8+500 (xã Cẩm Lộc, Cẩm Hà, Cẩm Thịnh)</t>
  </si>
  <si>
    <t>K0+00 -:- K6+500 (xã Cẩm Lộc, Cẩm Hà, Cẩm Thịnh)</t>
  </si>
  <si>
    <t>Huyện Kỳ Anh (mới)</t>
  </si>
  <si>
    <t>K0 -:- K6+500 (xã Kỳ Khang)</t>
  </si>
  <si>
    <t>Từ K0 - K3+00 
và K9 - K12+700 (xã  Kỳ Hải) và  Từ K12+700 - K17+200 (xã Kỳ Thư)</t>
  </si>
  <si>
    <t>XI</t>
  </si>
  <si>
    <t>Thị xã Kỳ Anh</t>
  </si>
  <si>
    <t>XII</t>
  </si>
  <si>
    <t>K0 -:- K9+345 (xã Kỳ Ninh)</t>
  </si>
  <si>
    <t>K3 - K9+00 (xã Kỳ Hà)</t>
  </si>
  <si>
    <t>THEO SỐ LIỆU CÁC
 HUYỆN CUNG CẤP</t>
  </si>
  <si>
    <t>ĐỀ NGHỊ PHÂN CẤP MỚI (THEO 1009)</t>
  </si>
  <si>
    <t>K0+00 -:- K12+840 (xã Cẩm Phúc và TT Thiên Cầm, Cẩm Nhượng)</t>
  </si>
  <si>
    <t>Đê  Cẩm Nhượng</t>
  </si>
  <si>
    <t>K0+00 -:- K12+200 (xã Sơn Châu, S.Hà, S.Bình, S.Mỹ, S.Tân, S.Long)</t>
  </si>
  <si>
    <t>nhËp 1</t>
  </si>
  <si>
    <t>Đê Khang Ninh</t>
  </si>
  <si>
    <t>K6+500 -:- K15+00 (xã Kỳ Ninh)</t>
  </si>
  <si>
    <t>Hải-Hà-Thư</t>
  </si>
  <si>
    <t>TUYẾN SÔNG</t>
  </si>
  <si>
    <t>Hữu sông La</t>
  </si>
  <si>
    <t>Tả sông La</t>
  </si>
  <si>
    <t>Hữu sông Ngàn Sâu</t>
  </si>
  <si>
    <t>Hữu Ngàn Phố</t>
  </si>
  <si>
    <t>Tả sông Ngàn Sâu</t>
  </si>
  <si>
    <t>Hữu sông Lam</t>
  </si>
  <si>
    <t xml:space="preserve"> Hữu sông Lam và đê biển</t>
  </si>
  <si>
    <t>Đê nội đồng</t>
  </si>
  <si>
    <t>Đá Bạc - Đại Đồng</t>
  </si>
  <si>
    <t>Rào Mỹ Dương</t>
  </si>
  <si>
    <t>Đê biển</t>
  </si>
  <si>
    <t>Lạch Bàu dài</t>
  </si>
  <si>
    <t>Đê bối sông Lam</t>
  </si>
  <si>
    <t>Tả sông Nghèn</t>
  </si>
  <si>
    <t>Hữu sông Nghèn</t>
  </si>
  <si>
    <t>Hữu sông Phủ</t>
  </si>
  <si>
    <t>Tả sông Nghèn 
và đê biển tả Cửa sót</t>
  </si>
  <si>
    <t>Hữu sông Cày</t>
  </si>
  <si>
    <t>Hứu sông Cày - Tả sông Phủ</t>
  </si>
  <si>
    <t>Tả sông Phủ</t>
  </si>
  <si>
    <t>Tả sông Rác - Hữu sông Quèn</t>
  </si>
  <si>
    <t>Tả sông Gia Hội</t>
  </si>
  <si>
    <t>Tả sông Quèn - Hữu sông Gia Hội</t>
  </si>
  <si>
    <t>Đê biển tả Cửa Nhượng</t>
  </si>
  <si>
    <t>Hữu sông Rác</t>
  </si>
  <si>
    <t>Tả sông Kênh</t>
  </si>
  <si>
    <t>Hữu sông Kênh - Tả sông Cừa</t>
  </si>
  <si>
    <t>Tả sông Trí -Hữu sông Cừa</t>
  </si>
  <si>
    <t>Tả sông Vịnh</t>
  </si>
  <si>
    <t>Tả sông Quyền - Hữu sông Trí</t>
  </si>
  <si>
    <t>Hữu sông Quyền</t>
  </si>
  <si>
    <t>Tả sông Khe Bò</t>
  </si>
  <si>
    <t>TUYẾN CÔNG TRÌNH</t>
  </si>
  <si>
    <t>ĐỊA ĐIỂM</t>
  </si>
  <si>
    <t>Kè Kênh Tàng - Linh Cảm</t>
  </si>
  <si>
    <t>Kè Tùng Châu</t>
  </si>
  <si>
    <t>Kè Đức Châu</t>
  </si>
  <si>
    <t>Kè Đức Quang</t>
  </si>
  <si>
    <t>Kè Trường Sơn - Liên Minh</t>
  </si>
  <si>
    <t>Kè  Đức Lạc - Đức Hòa</t>
  </si>
  <si>
    <t>Tả Sông La</t>
  </si>
  <si>
    <t>Hữu Ngàn Sâu</t>
  </si>
  <si>
    <t>Hữu Sông Lam</t>
  </si>
  <si>
    <t>Hữu sông Đào</t>
  </si>
  <si>
    <t>Xã Trường Sơn, Liên Minh</t>
  </si>
  <si>
    <t>Xã Đức Lạc, Đức Hòa</t>
  </si>
  <si>
    <t>Kè Đức Lạc</t>
  </si>
  <si>
    <t>Xã Đức Lạc</t>
  </si>
  <si>
    <t>Xã Tùng Ảnh</t>
  </si>
  <si>
    <t>Xã Đức Châu, Đức Tùng</t>
  </si>
  <si>
    <t>Xã Đức Châu</t>
  </si>
  <si>
    <t>Xã Đức Quang</t>
  </si>
  <si>
    <t>Huyện Hương Sơn</t>
  </si>
  <si>
    <t>Tả Ngàn Sâu</t>
  </si>
  <si>
    <t>Xã Sơn Long</t>
  </si>
  <si>
    <t>Kè Sơn Long (2 đoạn)</t>
  </si>
  <si>
    <t>Kè Sơn Tân</t>
  </si>
  <si>
    <t>Xã Sơn Tân</t>
  </si>
  <si>
    <t>Kè Sơn Mỹ</t>
  </si>
  <si>
    <t>Xã Sơn Mỹ</t>
  </si>
  <si>
    <t>Kè Sơn Thịnh (2 đoạn)</t>
  </si>
  <si>
    <t>Tả Ngàn Phố</t>
  </si>
  <si>
    <t>Xã Sơn Thịnh</t>
  </si>
  <si>
    <t>Kè Sơn Ninh (2 đoạn)</t>
  </si>
  <si>
    <t>Xã Sơn Ninh</t>
  </si>
  <si>
    <t>Xã Sơn Bằng</t>
  </si>
  <si>
    <t>K0+00 - K0+698 và K0+00 - K0+515</t>
  </si>
  <si>
    <t>Kè Sơn Bằng (2 đoạn)</t>
  </si>
  <si>
    <t>Kè Sơn Trung (2 đoạn)</t>
  </si>
  <si>
    <t>Tả, Hữu Ngàn Phố</t>
  </si>
  <si>
    <t>Xã Sơn Trung</t>
  </si>
  <si>
    <t>Kè Phố Châu</t>
  </si>
  <si>
    <t>Hữu Ngàn Phố</t>
  </si>
  <si>
    <t>TT Phố Châu</t>
  </si>
  <si>
    <t>Kè Sơn Giang (2 đoạn)</t>
  </si>
  <si>
    <t>Tả Ngàn Phố</t>
  </si>
  <si>
    <t>Xã Sơn Giang</t>
  </si>
  <si>
    <t>Kè Sơn Tây</t>
  </si>
  <si>
    <t>Xã Sơn Tây</t>
  </si>
  <si>
    <t>Kè Tây Sơn</t>
  </si>
  <si>
    <t>TT Tây Sơn</t>
  </si>
  <si>
    <t>Kè Kim An</t>
  </si>
  <si>
    <t>Xã Sơn Kim 1</t>
  </si>
  <si>
    <t>Huyện Vũ Quang</t>
  </si>
  <si>
    <t>Xã Ân Phú</t>
  </si>
  <si>
    <t>Kè Đức Lĩnh</t>
  </si>
  <si>
    <t>Xã Đức Lĩnh</t>
  </si>
  <si>
    <t>Kè Ân Phú (3 đoạn)</t>
  </si>
  <si>
    <t>Kè Đức Hương</t>
  </si>
  <si>
    <t>Xã Đức Hương</t>
  </si>
  <si>
    <t>Kè Đức Liên</t>
  </si>
  <si>
    <t>Xã Đức Liên</t>
  </si>
  <si>
    <t>Tả, Hữu Ngàn Trươi</t>
  </si>
  <si>
    <t>Kè Thị trấn Vũ Quang (2 đoạn)</t>
  </si>
  <si>
    <t>Thị trấn Vũ Quang</t>
  </si>
  <si>
    <t>Huyện Nghi Xuân</t>
  </si>
  <si>
    <t>Kè Xuân Giang</t>
  </si>
  <si>
    <t>Xã Xuân Giang</t>
  </si>
  <si>
    <t>Kè Xuân Hải</t>
  </si>
  <si>
    <t>Xã Xuân Hải</t>
  </si>
  <si>
    <t>Huyện Thạch Hà</t>
  </si>
  <si>
    <t>Kè sông Cày</t>
  </si>
  <si>
    <t>Tả sông Cày</t>
  </si>
  <si>
    <t>Thị trấn Thạch Hà</t>
  </si>
  <si>
    <t>Huyện Cẩm Xuyên</t>
  </si>
  <si>
    <t>Kè Sông Hội (2 đoạn)</t>
  </si>
  <si>
    <t>Tả, Hữu Sông Hội</t>
  </si>
  <si>
    <t>Thị trấn Cẩm Xuyên</t>
  </si>
  <si>
    <t>Tả, Hữu Sông Rác</t>
  </si>
  <si>
    <t>Kè Sông Rác (2 đoạn)</t>
  </si>
  <si>
    <t>Xã Cẩm Lạc, Cẩm Trung</t>
  </si>
  <si>
    <t>Kè Thiên Cầm</t>
  </si>
  <si>
    <t>Kè biển</t>
  </si>
  <si>
    <t>Thị trấn Thiên Cầm</t>
  </si>
  <si>
    <t>Thị xã Kỳ Anh</t>
  </si>
  <si>
    <t>Huyện Kỳ Anh</t>
  </si>
  <si>
    <t>Phường Sông Trí, Kỳ Hưng</t>
  </si>
  <si>
    <t>Kè Sông Trí (2 đoạn)</t>
  </si>
  <si>
    <t>Tả, Hữu Sông Trí</t>
  </si>
  <si>
    <t xml:space="preserve">Kè Sông Trí </t>
  </si>
  <si>
    <t>Tả sông Trí</t>
  </si>
  <si>
    <t>Xã Kỳ Châu</t>
  </si>
  <si>
    <t>Huyện Hương Khê</t>
  </si>
  <si>
    <t>Kè Hương Trạch (2 đoạn)</t>
  </si>
  <si>
    <t>Tả, Hữu sông Ngàn Sâu</t>
  </si>
  <si>
    <t>Xã Hương Trạch</t>
  </si>
  <si>
    <t>Kè Phúc Trạch</t>
  </si>
  <si>
    <t>Xã Phúc Trạch</t>
  </si>
  <si>
    <t>Kè Phương Mỹ</t>
  </si>
  <si>
    <t>Xã Phương Mỹ</t>
  </si>
  <si>
    <t>Kè Hòa Hải</t>
  </si>
  <si>
    <t>Xã Hòa Hải</t>
  </si>
  <si>
    <t>Kè Hương Vĩnh</t>
  </si>
  <si>
    <t>Hữu Sông Tiêm</t>
  </si>
  <si>
    <t>Xã Hương Vĩnh</t>
  </si>
  <si>
    <t>Kè Gia Phố</t>
  </si>
  <si>
    <t>Xã Gia Phố</t>
  </si>
  <si>
    <t>Kè Lộc Yên</t>
  </si>
  <si>
    <t>Xã Lộc Yên</t>
  </si>
  <si>
    <t>CHIỀU DÀI
(m)</t>
  </si>
  <si>
    <t>CHIỀU DÀI
(km)</t>
  </si>
  <si>
    <t>Tả sông Trí - Hữu sông Vịnh</t>
  </si>
  <si>
    <t>Hữu sông Ngàn Phố, 
Tả sông Ngàn Sâu</t>
  </si>
  <si>
    <t>ỦY BAN NHÂN DÂN TỈNH</t>
  </si>
  <si>
    <t>K0+00 - K15+600 (Xã Tùng Ảnh, TT. Đức Thọ, Đức Yên, Đức Nhân, Bùi Xá, Yên Hồ)</t>
  </si>
  <si>
    <t>K0+00 - K3+800 (xã Trường Sơn, Liên Minh)</t>
  </si>
  <si>
    <t>K0+00 - K0+500 (xã Đức Lạng)</t>
  </si>
  <si>
    <t xml:space="preserve"> K15+600- K19+200 (Phường Trung Lương)</t>
  </si>
  <si>
    <t>K0+00 - K0+200 (xã Sơn Long)</t>
  </si>
  <si>
    <t>K0+00 - K17+800 (xã Xuân Hải, Xuân Phổ, Xuân Đan, Xuân Trường, Xuân Hội)</t>
  </si>
  <si>
    <t>K0+00 - K15+00 (Vượng Lộc, TT.Can Lộc, Thiên Lộc, Thuần Thiện và xã Tùng Lộc)</t>
  </si>
  <si>
    <t>K0+00- K13+00 (TT.Can Lộc, xã Tiến Lộc)</t>
  </si>
  <si>
    <t>K3+500 - K22+800 (xã Tượng Sơn, T.Lạc, T.Khê, T.Đỉnh, Thạch Bàn)</t>
  </si>
  <si>
    <t>K15+00 - K59+900 (xã ích Hậu, Phù Lưu, T.Mỹ, Hộ Độ, Mai Phụ, Thạch Châu, Thạch Bằng, Thạch Kim, Thịnh Lộc)</t>
  </si>
  <si>
    <t>K0+00 - K4+00 (phường Thạch Linh, xã Thạch Trung)</t>
  </si>
  <si>
    <t>K0+00 - K23+400 (xã T.Trung, Thạch Hạ,  Thạch Môn, Thạch Đồng, Thạch Hưng , Thạch Quý,P. Văn Yên và Đại Nài)</t>
  </si>
  <si>
    <t>K0+00 - K2+900 (phường Đại Nài)</t>
  </si>
  <si>
    <t>K0+00 - K11+00 (Cẩm Trung, Cẩm Lĩnh, Cẩm Lộc)</t>
  </si>
  <si>
    <t>K0+00 - K12+840 (xã Cẩm Phúc và TT Thiên Cầm, Cẩm Nhượng)</t>
  </si>
  <si>
    <t>K0+00 - K8+500 (xã Cẩm Lộc, Cẩm Hà, Cẩm Thịnh)</t>
  </si>
  <si>
    <t>K6+500 - K15+00 (xã Kỳ Ninh)</t>
  </si>
  <si>
    <t>K0+00 - K6+500 (xã Kỳ Hưng, Kỳ Trinh)</t>
  </si>
  <si>
    <t>K0+00 - K0+300 (xã Đức Lĩnh)</t>
  </si>
  <si>
    <t>K0+00 - K7+800 (TT.Xuân An, Xuân Giang, TT Nghi Xuân, Tiên Điền, Xuân Hải)</t>
  </si>
  <si>
    <t>K0+00 - K1+750 (xã Xuân Trường)</t>
  </si>
  <si>
    <t>K0+00 - K2+230 (xã Cương Gián)</t>
  </si>
  <si>
    <t>K0+00 - K2+150 (xã Cương Gián)</t>
  </si>
  <si>
    <t>K0+00 - K2+200 (xã Xuân Yên)</t>
  </si>
  <si>
    <t xml:space="preserve">K0+00 - K3+400 (xã Xuân Giang)           </t>
  </si>
  <si>
    <t>K0+00 - K3+500 (xã Thạch Bình)</t>
  </si>
  <si>
    <t>K0+00 - K3+00 (Xã Cẩm Lĩnh)</t>
  </si>
  <si>
    <t>K0+00 - K2+200 (Xã Cẩm Nhượng)</t>
  </si>
  <si>
    <t>K0+00 - K6+500 (xã Kỳ Khang)</t>
  </si>
  <si>
    <t>K0+00 - K10+800 (xã Kỳ Thọ)</t>
  </si>
  <si>
    <t>K0+00 - K5+800 (xã Kỳ Trinh)</t>
  </si>
  <si>
    <t>K0+00 - K3+200 (xã Kỳ Nam)</t>
  </si>
  <si>
    <t>K3+00 - K9+00 (xã Kỳ Hà)</t>
  </si>
  <si>
    <t>K0+00 - K3+00 (Xã Cẩm Phúc, TT Thiên Cầm)</t>
  </si>
  <si>
    <t>Lỗ Lò</t>
  </si>
  <si>
    <t>K0+00 - K2+111</t>
  </si>
  <si>
    <t>K0+00 - K0+410</t>
  </si>
  <si>
    <t>K0+00 - K0+509 và K0+00 - K1+712</t>
  </si>
  <si>
    <t>K0+00 - K0+934 và K0+00 - K1+494</t>
  </si>
  <si>
    <t>K0+00 - K1+453 và K0+00 - K0+987</t>
  </si>
  <si>
    <t>K0+00 - K1+036</t>
  </si>
  <si>
    <t>K0+00 - K0+922</t>
  </si>
  <si>
    <t>K0+00 - K0+709 và K0+00 - K0+740</t>
  </si>
  <si>
    <t>K0+00 - K0 +500</t>
  </si>
  <si>
    <t xml:space="preserve"> K0+00 - K0+256; K0+00 - K0+883; K0+00 - K0+503</t>
  </si>
  <si>
    <t>K0+00 - K0+934</t>
  </si>
  <si>
    <t>K0+00 - K0+645</t>
  </si>
  <si>
    <t>K0+00 - K1+500</t>
  </si>
  <si>
    <t>K0+00 - K1+297 và K0+00 - K1+017</t>
  </si>
  <si>
    <t>K0+00 - K0+289</t>
  </si>
  <si>
    <t>K0+00 - K1+156</t>
  </si>
  <si>
    <t>K0+00 - K0+440</t>
  </si>
  <si>
    <t>K0+00 - K1+032</t>
  </si>
  <si>
    <t>K0+00 - K1+909</t>
  </si>
  <si>
    <t>K0+00 - K1+206</t>
  </si>
  <si>
    <t>K0+00 - K1+218</t>
  </si>
  <si>
    <t>K0+00 - K1+00</t>
  </si>
  <si>
    <t>K0+00 - K4+036</t>
  </si>
  <si>
    <t>K0+00 - K0+168 và K0+00 - K0+760</t>
  </si>
  <si>
    <t>K0+00 - K1+719</t>
  </si>
  <si>
    <t>K0+00 - K0+442</t>
  </si>
  <si>
    <t>K0+00 - K0+906</t>
  </si>
  <si>
    <t>K0+00 - K0+516 và K0+00 - K1+293</t>
  </si>
  <si>
    <t>K0+00 - K0+860</t>
  </si>
  <si>
    <t>K0+00 - K0+325</t>
  </si>
  <si>
    <t>K0+00 - K2+041</t>
  </si>
  <si>
    <t>K0+00 - K1+686 và K0+00 - K1+378</t>
  </si>
  <si>
    <t>K0+00 - K4+489 và K0+00 - K3+556</t>
  </si>
  <si>
    <t>K0+00 - K1+249</t>
  </si>
  <si>
    <t>K0+00 - K2+00 và K0+00 - K3+00</t>
  </si>
  <si>
    <t>K0+00 - K2+100 và K0 đến K1+830</t>
  </si>
  <si>
    <t>K0+00 - K1+100</t>
  </si>
  <si>
    <t>K0+650 - K3+376</t>
  </si>
  <si>
    <t>PHỤ LỤC 1: TỔNG HỢP HỆ THỐNG ĐÊ - TỈNH HÀ TĨNH</t>
  </si>
  <si>
    <t>K0+00 - K12+00 (các xã: Sơn Châu, Sơn Hà, Sơn Mỹ, Sơn Tân, Sơn Long)</t>
  </si>
  <si>
    <t>PHỤ LỤC 2: TỔNG HỢP HỆ THỐNG KÈ BỜ SÔNG, BỜ BIỂN - TỈNH HÀ TĨNH</t>
  </si>
  <si>
    <t xml:space="preserve">ỦY BAN NHÂN DÂN TỈNH   </t>
  </si>
  <si>
    <t>Từ K0+00 - K3+00 và K9+00 - K12+700 (xã  Kỳ Hải) và  từ K12+700 - K17+400 (xã Kỳ Thư)</t>
  </si>
  <si>
    <t>(Kèm theo Quyết định số 39/2016/QĐ-UBND ngày 30/8/2016 của UBND tỉnh)</t>
  </si>
</sst>
</file>

<file path=xl/styles.xml><?xml version="1.0" encoding="utf-8"?>
<styleSheet xmlns="http://schemas.openxmlformats.org/spreadsheetml/2006/main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00"/>
    <numFmt numFmtId="169" formatCode="0.000%"/>
    <numFmt numFmtId="170" formatCode="#,##0.0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00.000"/>
    <numFmt numFmtId="174" formatCode="&quot;￥&quot;#,##0;&quot;￥&quot;\-#,##0"/>
    <numFmt numFmtId="175" formatCode="0.0"/>
    <numFmt numFmtId="176" formatCode="_(* #,##0.00000_);_(* \(#,##0.00000\);_(* &quot;-&quot;??_);_(@_)"/>
    <numFmt numFmtId="177" formatCode="&quot;?&quot;#,##0;&quot;?&quot;\-#,##0"/>
    <numFmt numFmtId="178" formatCode="_(* #,##0.000_);_(* \(#,##0.000\);_(* &quot;-&quot;???_);_(@_)"/>
    <numFmt numFmtId="179" formatCode="_(* #,##0_);_(* \(#,##0\);_(* &quot;-&quot;??_);_(@_)"/>
    <numFmt numFmtId="180" formatCode="\$#,##0\ ;\(\$#,##0\)"/>
    <numFmt numFmtId="181" formatCode="#,##0.00000"/>
    <numFmt numFmtId="182" formatCode="_(* #,##0.0000_);_(* \(#,##0.0000\);_(* &quot;-&quot;??_);_(@_)"/>
    <numFmt numFmtId="183" formatCode="m/d"/>
    <numFmt numFmtId="184" formatCode="_ * #,##0_ ;_ * \-#,##0_ ;_ * &quot;-&quot;_ ;_ @_ "/>
    <numFmt numFmtId="185" formatCode="_ * #,##0.00_ ;_ * \-#,##0.00_ ;_ * &quot;-&quot;??_ ;_ @_ "/>
    <numFmt numFmtId="186" formatCode="_ &quot;$&quot;* #,##0.00_ ;_ &quot;$&quot;* \-#,##0.00_ ;_ &quot;$&quot;* &quot;-&quot;??_ ;_ @_ "/>
    <numFmt numFmtId="187" formatCode="_ &quot;$&quot;* #,##0_ ;_ &quot;$&quot;* \-#,##0_ ;_ &quot;$&quot;* &quot;-&quot;_ ;_ @_ "/>
    <numFmt numFmtId="188" formatCode="#,##0;\-#,##0;&quot;-&quot;"/>
    <numFmt numFmtId="189" formatCode="_-&quot;｣&quot;* #,##0_-;\-&quot;｣&quot;* #,##0_-;_-&quot;｣&quot;* &quot;-&quot;_-;_-@_-"/>
    <numFmt numFmtId="190" formatCode="_-&quot;｣&quot;* #,##0.00_-;\-&quot;｣&quot;* #,##0.00_-;_-&quot;｣&quot;* &quot;-&quot;??_-;_-@_-"/>
    <numFmt numFmtId="191" formatCode="&quot;\&quot;#,##0;[Red]&quot;\&quot;\-#,##0"/>
    <numFmt numFmtId="192" formatCode="&quot;\&quot;#,##0.00;[Red]&quot;\&quot;\-#,##0.00"/>
    <numFmt numFmtId="193" formatCode="0_);[Red]\(0\)"/>
    <numFmt numFmtId="194" formatCode="&quot;¥&quot;#,##0;[Red]&quot;¥&quot;&quot;¥&quot;\-#,##0"/>
    <numFmt numFmtId="195" formatCode="&quot;¥&quot;#,##0.00;[Red]&quot;¥&quot;\-#,##0.00"/>
    <numFmt numFmtId="196" formatCode="&quot;¥&quot;#,##0.00;[Red]&quot;¥&quot;&quot;¥&quot;&quot;¥&quot;&quot;¥&quot;&quot;¥&quot;&quot;¥&quot;\-#,##0.00"/>
    <numFmt numFmtId="197" formatCode="&quot;¥&quot;#,##0;[Red]&quot;¥&quot;\-#,##0"/>
    <numFmt numFmtId="198" formatCode="0.0000%"/>
    <numFmt numFmtId="199" formatCode="_ * #,##0_)&quot;￡&quot;_ ;_ * \(#,##0\)&quot;￡&quot;_ ;_ * &quot;-&quot;_)&quot;￡&quot;_ ;_ @_ "/>
    <numFmt numFmtId="200" formatCode="#,##0\ &quot;kr&quot;;[Red]\-#,##0\ &quot;kr&quot;"/>
    <numFmt numFmtId="201" formatCode="&quot;\&quot;#,##0.00_);\(&quot;\&quot;#,##0.00\)"/>
    <numFmt numFmtId="202" formatCode="_-* #,##0.00\ &quot;kr&quot;_-;\-* #,##0.00\ &quot;kr&quot;_-;_-* &quot;-&quot;??\ &quot;kr&quot;_-;_-@_-"/>
    <numFmt numFmtId="203" formatCode="&quot;¥&quot;#,##0;[Red]\-&quot;¥&quot;#,##0"/>
    <numFmt numFmtId="204" formatCode="_ &quot;¥&quot;* #,##0_ ;_ &quot;¥&quot;* \-#,##0_ ;_ &quot;¥&quot;* &quot;-&quot;_ ;_ @_ "/>
    <numFmt numFmtId="205" formatCode="_ &quot;¥&quot;* #,##0.00_ ;_ &quot;¥&quot;* \-#,##0.00_ ;_ &quot;¥&quot;* &quot;-&quot;??_ ;_ @_ "/>
    <numFmt numFmtId="206" formatCode="#,##0.0_);\(#,##0.0\)"/>
    <numFmt numFmtId="207" formatCode="0.0%;[Red]\(0.0%\)"/>
    <numFmt numFmtId="208" formatCode="_ * #,##0.00_)&quot;£&quot;_ ;_ * \(#,##0.00\)&quot;£&quot;_ ;_ * &quot;-&quot;??_)&quot;£&quot;_ ;_ @_ "/>
    <numFmt numFmtId="209" formatCode="0.0%;\(0.0%\)"/>
    <numFmt numFmtId="210" formatCode="#,##0;\(#,##0\)"/>
    <numFmt numFmtId="211" formatCode="\t0.00%"/>
    <numFmt numFmtId="212" formatCode="\U\S\$#,##0.00;\(\U\S\$#,##0.00\)"/>
    <numFmt numFmtId="213" formatCode="_-* #,##0\ _D_M_-;\-* #,##0\ _D_M_-;_-* &quot;-&quot;\ _D_M_-;_-@_-"/>
    <numFmt numFmtId="214" formatCode="_-* #,##0.00\ _D_M_-;\-* #,##0.00\ _D_M_-;_-* &quot;-&quot;??\ _D_M_-;_-@_-"/>
    <numFmt numFmtId="215" formatCode="\t#\ ??/??"/>
    <numFmt numFmtId="216" formatCode="_-[$€]* #,##0.00_-;\-[$€]* #,##0.00_-;_-[$€]* &quot;-&quot;??_-;_-@_-"/>
    <numFmt numFmtId="217" formatCode="&quot;¥&quot;#,##0.00;[Red]\-&quot;¥&quot;#,##0.00"/>
    <numFmt numFmtId="218" formatCode="0&quot;MB&quot;"/>
    <numFmt numFmtId="219" formatCode="0&quot;MB   &quot;"/>
    <numFmt numFmtId="220" formatCode="#,##0\ &quot;$&quot;_);[Red]\(#,##0\ &quot;$&quot;\)"/>
    <numFmt numFmtId="221" formatCode="&quot;$&quot;###,0&quot;.&quot;00_);[Red]\(&quot;$&quot;###,0&quot;.&quot;00\)"/>
    <numFmt numFmtId="222" formatCode="&quot;ß&quot;#,##0;\-&quot;&quot;&quot;ß&quot;&quot;&quot;#,##0"/>
    <numFmt numFmtId="223" formatCode="#,##0.000_);\(#,##0.000\)"/>
    <numFmt numFmtId="224" formatCode="&quot;US$&quot;#,##0.00_);[Red]\(&quot;US$&quot;#,##0.00\)"/>
    <numFmt numFmtId="225" formatCode="0.00000%"/>
    <numFmt numFmtId="226" formatCode="_ &quot;SFr.&quot;* #,##0_ ;_ &quot;SFr.&quot;* \-#,##0_ ;_ &quot;SFr.&quot;* &quot;-&quot;_ ;_ @_ "/>
    <numFmt numFmtId="227" formatCode="#,##0.000;[Red]\(#,##0.000\)"/>
    <numFmt numFmtId="228" formatCode="#,##0.00\ &quot;F&quot;;\-#,##0.00\ &quot;F&quot;"/>
    <numFmt numFmtId="229" formatCode="#,##0&quot;￡&quot;_);[Red]\(#,##0&quot;￡&quot;\)"/>
    <numFmt numFmtId="230" formatCode="_###,###,###"/>
    <numFmt numFmtId="231" formatCode="&quot;\&quot;#,##0;[Red]\-&quot;\&quot;#,##0"/>
    <numFmt numFmtId="232" formatCode="#,##0.00\ &quot;F&quot;;[Red]\-#,##0.00\ &quot;F&quot;"/>
    <numFmt numFmtId="233" formatCode="#,##0\ &quot;F&quot;;\-#,##0\ &quot;F&quot;"/>
    <numFmt numFmtId="234" formatCode="#,##0\ &quot;F&quot;;[Red]\-#,##0\ &quot;F&quot;"/>
    <numFmt numFmtId="235" formatCode="&quot;¥&quot;#,##0.00;\-&quot;¥&quot;#,##0.00"/>
    <numFmt numFmtId="236" formatCode="_(* #,##0.0000000000_);_(* \(#,##0.0000000000\);_(* &quot;-&quot;??_);_(@_)"/>
    <numFmt numFmtId="237" formatCode="&quot;¥&quot;#,##0;\-&quot;¥&quot;#,##0"/>
    <numFmt numFmtId="238" formatCode="_-* #,##0\ &quot;DM&quot;_-;\-* #,##0\ &quot;DM&quot;_-;_-* &quot;-&quot;\ &quot;DM&quot;_-;_-@_-"/>
    <numFmt numFmtId="239" formatCode="_-* #,##0.00\ &quot;DM&quot;_-;\-* #,##0.00\ &quot;DM&quot;_-;_-* &quot;-&quot;??\ &quot;DM&quot;_-;_-@_-"/>
    <numFmt numFmtId="240" formatCode="_-* #,##0.00\ _k_r_-;\-* #,##0.00\ _k_r_-;_-* &quot;-&quot;??\ _k_r_-;_-@_-"/>
    <numFmt numFmtId="241" formatCode="#,##0.0"/>
  </numFmts>
  <fonts count="152">
    <font>
      <sz val="11"/>
      <name val=".VnTime"/>
    </font>
    <font>
      <b/>
      <sz val="12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3"/>
      <name val=".VnTime"/>
      <family val="2"/>
    </font>
    <font>
      <b/>
      <sz val="15"/>
      <name val=".VnArialH"/>
      <family val="2"/>
    </font>
    <font>
      <b/>
      <sz val="12"/>
      <name val=".VnTime"/>
      <family val="2"/>
    </font>
    <font>
      <sz val="12"/>
      <name val=".VnTime"/>
      <family val="2"/>
    </font>
    <font>
      <b/>
      <sz val="12"/>
      <name val=".VnArial NarrowH"/>
      <family val="2"/>
    </font>
    <font>
      <b/>
      <u/>
      <sz val="12"/>
      <name val=".VnTime"/>
      <family val="2"/>
    </font>
    <font>
      <i/>
      <sz val="13"/>
      <name val=".VnTime"/>
      <family val="2"/>
    </font>
    <font>
      <i/>
      <sz val="13"/>
      <name val="Times New Roman"/>
      <family val="1"/>
    </font>
    <font>
      <sz val="12"/>
      <name val="Helv"/>
      <family val="2"/>
    </font>
    <font>
      <sz val="10"/>
      <name val="MS Sans Serif"/>
      <family val="2"/>
    </font>
    <font>
      <sz val="12"/>
      <name val="VNtimes new roman"/>
    </font>
    <font>
      <sz val="11"/>
      <name val="??"/>
      <family val="3"/>
    </font>
    <font>
      <sz val="14"/>
      <name val="??"/>
      <family val="3"/>
    </font>
    <font>
      <sz val="12"/>
      <name val="????"/>
      <charset val="136"/>
    </font>
    <font>
      <sz val="11"/>
      <name val="??"/>
      <family val="3"/>
      <charset val="129"/>
    </font>
    <font>
      <sz val="10"/>
      <name val="???"/>
      <family val="3"/>
    </font>
    <font>
      <sz val="10"/>
      <name val="Arial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2"/>
      <name val="____"/>
      <family val="2"/>
      <charset val="136"/>
    </font>
    <font>
      <sz val="10"/>
      <color indexed="8"/>
      <name val="Arial"/>
      <family val="2"/>
    </font>
    <font>
      <sz val="10"/>
      <name val=".VnTime"/>
      <family val="2"/>
    </font>
    <font>
      <sz val="10"/>
      <color indexed="8"/>
      <name val="Arial"/>
      <charset val="1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sz val="10"/>
      <name val="Times New Roman"/>
      <family val="1"/>
    </font>
    <font>
      <sz val="12"/>
      <name val="VNI-Helve-Condense"/>
    </font>
    <font>
      <sz val="11"/>
      <name val="Arial"/>
      <family val="2"/>
    </font>
    <font>
      <sz val="10"/>
      <color indexed="8"/>
      <name val="MS Sans Serif"/>
      <family val="2"/>
    </font>
    <font>
      <sz val="10"/>
      <name val=".VnTime"/>
    </font>
    <font>
      <b/>
      <sz val="11"/>
      <name val="明朝"/>
      <family val="1"/>
      <charset val="128"/>
    </font>
    <font>
      <sz val="10"/>
      <name val="ＭＳ Ｐゴシック"/>
      <family val="3"/>
      <charset val="128"/>
    </font>
    <font>
      <sz val="12"/>
      <name val=".VnArial"/>
      <family val="2"/>
    </font>
    <font>
      <sz val="10"/>
      <name val="VNI-Times"/>
    </font>
    <font>
      <sz val="11"/>
      <name val="‚l‚r ƒSƒVƒbƒN"/>
      <charset val="128"/>
    </font>
    <font>
      <sz val="11"/>
      <name val="ＭＳ ゴシック"/>
      <family val="3"/>
      <charset val="128"/>
    </font>
    <font>
      <sz val="9"/>
      <name val="‚l‚r ‚o–¾’©"/>
      <charset val="128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2"/>
      <name val="µ¸¿òÃ¼"/>
      <family val="3"/>
      <charset val="129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VNI-Aptima"/>
    </font>
    <font>
      <sz val="12"/>
      <name val=".VnTime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1"/>
      <name val="??fc"/>
      <family val="3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</font>
    <font>
      <b/>
      <sz val="18"/>
      <name val="Arial"/>
      <family val="2"/>
    </font>
    <font>
      <b/>
      <sz val="11"/>
      <color indexed="56"/>
      <name val="Calibri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0"/>
      <name val="MS Sans Serif"/>
    </font>
    <font>
      <sz val="11"/>
      <name val="VNI-Times"/>
    </font>
    <font>
      <sz val="11"/>
      <color indexed="52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sz val="12"/>
      <name val="바탕체"/>
      <family val="1"/>
      <charset val="129"/>
    </font>
    <font>
      <sz val="10"/>
      <name val="Helv"/>
      <family val="2"/>
    </font>
    <font>
      <sz val="14"/>
      <name val="System"/>
      <charset val="128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b/>
      <sz val="10"/>
      <name val="MS Sans Serif"/>
      <family val="2"/>
    </font>
    <font>
      <sz val="11"/>
      <name val="ＭＳ Ｐゴシック"/>
      <family val="2"/>
      <charset val="128"/>
    </font>
    <font>
      <sz val="11"/>
      <name val=".VnTime"/>
      <family val="2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0"/>
      <name val=".VnArial"/>
      <family val="2"/>
    </font>
    <font>
      <sz val="11"/>
      <name val=".VnArial Narrow"/>
      <family val="2"/>
    </font>
    <font>
      <sz val="13"/>
      <name val=".VnTime"/>
    </font>
    <font>
      <sz val="12"/>
      <name val="VNTime"/>
    </font>
    <font>
      <sz val="12"/>
      <name val="VNTime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0"/>
      <name val="VNtimes new roman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36"/>
      <name val="Cordia New"/>
      <family val="2"/>
      <charset val="222"/>
    </font>
    <font>
      <u/>
      <sz val="12"/>
      <color indexed="12"/>
      <name val=".VnTime"/>
      <family val="2"/>
    </font>
    <font>
      <sz val="10"/>
      <name val="ｺﾞｼｯｸ体MT-M"/>
      <family val="3"/>
      <charset val="128"/>
    </font>
    <font>
      <sz val="12"/>
      <name val="官帕眉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u/>
      <sz val="12"/>
      <color indexed="36"/>
      <name val=".VnTime"/>
      <family val="2"/>
    </font>
    <font>
      <b/>
      <sz val="12"/>
      <color indexed="8"/>
      <name val="ARIAL"/>
      <family val="2"/>
    </font>
    <font>
      <sz val="9"/>
      <name val="細明體"/>
      <family val="3"/>
      <charset val="136"/>
    </font>
    <font>
      <b/>
      <sz val="14"/>
      <name val="Times New Roman"/>
      <family val="1"/>
    </font>
    <font>
      <b/>
      <sz val="11"/>
      <name val=".VnTime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.VnTime"/>
      <family val="2"/>
    </font>
    <font>
      <b/>
      <u/>
      <sz val="11"/>
      <name val=".VnTime"/>
      <family val="2"/>
    </font>
    <font>
      <b/>
      <u/>
      <sz val="11"/>
      <name val=".VnArial NarrowH"/>
      <family val="2"/>
    </font>
    <font>
      <b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163"/>
    </font>
    <font>
      <i/>
      <sz val="14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824">
    <xf numFmtId="0" fontId="0" fillId="0" borderId="0"/>
    <xf numFmtId="0" fontId="9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81" fontId="21" fillId="0" borderId="0">
      <protection locked="0"/>
    </xf>
    <xf numFmtId="181" fontId="21" fillId="0" borderId="0">
      <protection locked="0"/>
    </xf>
    <xf numFmtId="181" fontId="21" fillId="0" borderId="0">
      <protection locked="0"/>
    </xf>
    <xf numFmtId="181" fontId="21" fillId="0" borderId="0">
      <protection locked="0"/>
    </xf>
    <xf numFmtId="0" fontId="22" fillId="0" borderId="0"/>
    <xf numFmtId="0" fontId="9" fillId="0" borderId="0"/>
    <xf numFmtId="42" fontId="9" fillId="0" borderId="0" applyFont="0" applyFill="0" applyBorder="0" applyAlignment="0" applyProtection="0"/>
    <xf numFmtId="179" fontId="23" fillId="0" borderId="1" applyFont="0" applyBorder="0"/>
    <xf numFmtId="17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9" fillId="0" borderId="0"/>
    <xf numFmtId="0" fontId="29" fillId="0" borderId="0"/>
    <xf numFmtId="0" fontId="30" fillId="0" borderId="0"/>
    <xf numFmtId="0" fontId="31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/>
    <xf numFmtId="165" fontId="33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2" fontId="33" fillId="0" borderId="0" applyFont="0" applyFill="0" applyBorder="0" applyAlignment="0" applyProtection="0"/>
    <xf numFmtId="0" fontId="33" fillId="0" borderId="0"/>
    <xf numFmtId="0" fontId="36" fillId="0" borderId="0"/>
    <xf numFmtId="0" fontId="9" fillId="0" borderId="0"/>
    <xf numFmtId="0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6" fontId="9" fillId="0" borderId="0" applyFont="0" applyFill="0" applyBorder="0" applyAlignment="0" applyProtection="0"/>
    <xf numFmtId="0" fontId="37" fillId="0" borderId="0">
      <alignment vertical="top"/>
    </xf>
    <xf numFmtId="0" fontId="38" fillId="0" borderId="0" applyNumberFormat="0" applyFill="0" applyBorder="0" applyAlignment="0" applyProtection="0"/>
    <xf numFmtId="44" fontId="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9" fillId="0" borderId="0"/>
    <xf numFmtId="195" fontId="40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22" fillId="0" borderId="0"/>
    <xf numFmtId="0" fontId="42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44" fillId="0" borderId="0"/>
    <xf numFmtId="0" fontId="45" fillId="0" borderId="0" applyNumberFormat="0" applyFont="0" applyFill="0" applyBorder="0" applyAlignment="0" applyProtection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22" fillId="0" borderId="0"/>
    <xf numFmtId="0" fontId="42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44" fillId="0" borderId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184" fontId="9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5" fontId="40" fillId="0" borderId="0" applyFont="0" applyFill="0" applyBorder="0" applyAlignment="0" applyProtection="0"/>
    <xf numFmtId="0" fontId="42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5" fillId="0" borderId="0" applyNumberFormat="0" applyFont="0" applyFill="0" applyBorder="0" applyAlignment="0" applyProtection="0"/>
    <xf numFmtId="0" fontId="22" fillId="0" borderId="0"/>
    <xf numFmtId="198" fontId="43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195" fontId="41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45" fillId="0" borderId="0" applyNumberFormat="0" applyFont="0" applyFill="0" applyBorder="0" applyAlignment="0" applyProtection="0"/>
    <xf numFmtId="0" fontId="22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195" fontId="40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200" fontId="9" fillId="0" borderId="0" applyFont="0" applyFill="0" applyBorder="0" applyAlignment="0" applyProtection="0"/>
    <xf numFmtId="195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8" fontId="43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/>
    <xf numFmtId="18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4" fillId="0" borderId="0"/>
    <xf numFmtId="0" fontId="3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7" fillId="0" borderId="0" applyNumberFormat="0" applyFill="0" applyBorder="0" applyAlignment="0" applyProtection="0"/>
    <xf numFmtId="41" fontId="9" fillId="0" borderId="0" applyFont="0" applyFill="0" applyBorder="0" applyAlignment="0" applyProtection="0"/>
    <xf numFmtId="201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203" fontId="51" fillId="0" borderId="0" applyFont="0" applyFill="0" applyBorder="0" applyAlignment="0" applyProtection="0"/>
    <xf numFmtId="42" fontId="49" fillId="0" borderId="0" applyFont="0" applyFill="0" applyBorder="0" applyAlignment="0" applyProtection="0"/>
    <xf numFmtId="0" fontId="52" fillId="0" borderId="0"/>
    <xf numFmtId="0" fontId="53" fillId="0" borderId="0"/>
    <xf numFmtId="44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217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0" fontId="12" fillId="0" borderId="0"/>
    <xf numFmtId="0" fontId="54" fillId="2" borderId="0"/>
    <xf numFmtId="0" fontId="55" fillId="0" borderId="0"/>
    <xf numFmtId="0" fontId="56" fillId="2" borderId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2" borderId="0"/>
    <xf numFmtId="0" fontId="59" fillId="0" borderId="0">
      <alignment wrapText="1"/>
    </xf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6" borderId="0" applyNumberFormat="0" applyBorder="0" applyAlignment="0" applyProtection="0"/>
    <xf numFmtId="0" fontId="57" fillId="9" borderId="0" applyNumberFormat="0" applyBorder="0" applyAlignment="0" applyProtection="0"/>
    <xf numFmtId="0" fontId="57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20" borderId="0" applyNumberFormat="0" applyBorder="0" applyAlignment="0" applyProtection="0"/>
    <xf numFmtId="204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205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4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42" fillId="0" borderId="0"/>
    <xf numFmtId="0" fontId="62" fillId="0" borderId="0"/>
    <xf numFmtId="0" fontId="64" fillId="0" borderId="0"/>
    <xf numFmtId="0" fontId="62" fillId="0" borderId="0"/>
    <xf numFmtId="188" fontId="37" fillId="0" borderId="0" applyFill="0" applyBorder="0" applyAlignment="0"/>
    <xf numFmtId="206" fontId="65" fillId="0" borderId="0" applyFill="0" applyBorder="0" applyAlignment="0"/>
    <xf numFmtId="182" fontId="65" fillId="0" borderId="0" applyFill="0" applyBorder="0" applyAlignment="0"/>
    <xf numFmtId="207" fontId="65" fillId="0" borderId="0" applyFill="0" applyBorder="0" applyAlignment="0"/>
    <xf numFmtId="208" fontId="29" fillId="0" borderId="0" applyFill="0" applyBorder="0" applyAlignment="0"/>
    <xf numFmtId="208" fontId="9" fillId="0" borderId="0" applyFill="0" applyBorder="0" applyAlignment="0"/>
    <xf numFmtId="172" fontId="65" fillId="0" borderId="0" applyFill="0" applyBorder="0" applyAlignment="0"/>
    <xf numFmtId="209" fontId="65" fillId="0" borderId="0" applyFill="0" applyBorder="0" applyAlignment="0"/>
    <xf numFmtId="206" fontId="65" fillId="0" borderId="0" applyFill="0" applyBorder="0" applyAlignment="0"/>
    <xf numFmtId="0" fontId="66" fillId="21" borderId="2" applyNumberFormat="0" applyAlignment="0" applyProtection="0"/>
    <xf numFmtId="0" fontId="67" fillId="0" borderId="0"/>
    <xf numFmtId="0" fontId="68" fillId="22" borderId="3" applyNumberFormat="0" applyAlignment="0" applyProtection="0"/>
    <xf numFmtId="1" fontId="69" fillId="0" borderId="4" applyBorder="0"/>
    <xf numFmtId="41" fontId="9" fillId="0" borderId="0" applyFont="0" applyFill="0" applyBorder="0" applyAlignment="0" applyProtection="0"/>
    <xf numFmtId="172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2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206" fontId="65" fillId="0" borderId="0" applyFont="0" applyFill="0" applyBorder="0" applyAlignment="0" applyProtection="0"/>
    <xf numFmtId="0" fontId="4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1" fontId="9" fillId="0" borderId="0"/>
    <xf numFmtId="211" fontId="9" fillId="0" borderId="0"/>
    <xf numFmtId="168" fontId="70" fillId="0" borderId="5"/>
    <xf numFmtId="0" fontId="9" fillId="0" borderId="0" applyFont="0" applyFill="0" applyBorder="0" applyAlignment="0" applyProtection="0"/>
    <xf numFmtId="0" fontId="2" fillId="0" borderId="0" applyProtection="0"/>
    <xf numFmtId="14" fontId="37" fillId="0" borderId="0" applyFill="0" applyBorder="0" applyAlignment="0"/>
    <xf numFmtId="0" fontId="2" fillId="0" borderId="0" applyProtection="0"/>
    <xf numFmtId="212" fontId="9" fillId="0" borderId="6">
      <alignment vertical="center"/>
    </xf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/>
    <xf numFmtId="215" fontId="9" fillId="0" borderId="0"/>
    <xf numFmtId="172" fontId="65" fillId="0" borderId="0" applyFill="0" applyBorder="0" applyAlignment="0"/>
    <xf numFmtId="206" fontId="65" fillId="0" borderId="0" applyFill="0" applyBorder="0" applyAlignment="0"/>
    <xf numFmtId="172" fontId="65" fillId="0" borderId="0" applyFill="0" applyBorder="0" applyAlignment="0"/>
    <xf numFmtId="209" fontId="65" fillId="0" borderId="0" applyFill="0" applyBorder="0" applyAlignment="0"/>
    <xf numFmtId="206" fontId="65" fillId="0" borderId="0" applyFill="0" applyBorder="0" applyAlignment="0"/>
    <xf numFmtId="216" fontId="2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Protection="0"/>
    <xf numFmtId="0" fontId="76" fillId="0" borderId="0" applyNumberFormat="0" applyFont="0" applyFill="0" applyBorder="0" applyAlignment="0" applyProtection="0"/>
    <xf numFmtId="0" fontId="77" fillId="0" borderId="0" applyProtection="0"/>
    <xf numFmtId="0" fontId="78" fillId="0" borderId="0" applyProtection="0"/>
    <xf numFmtId="2" fontId="9" fillId="0" borderId="0" applyFont="0" applyFill="0" applyBorder="0" applyAlignment="0" applyProtection="0"/>
    <xf numFmtId="2" fontId="2" fillId="0" borderId="0" applyProtection="0"/>
    <xf numFmtId="0" fontId="80" fillId="5" borderId="0" applyNumberFormat="0" applyBorder="0" applyAlignment="0" applyProtection="0"/>
    <xf numFmtId="38" fontId="81" fillId="2" borderId="0" applyNumberFormat="0" applyBorder="0" applyAlignment="0" applyProtection="0"/>
    <xf numFmtId="0" fontId="82" fillId="0" borderId="0" applyNumberFormat="0" applyFont="0" applyBorder="0" applyAlignment="0">
      <alignment horizontal="left" vertical="center"/>
    </xf>
    <xf numFmtId="0" fontId="83" fillId="0" borderId="0">
      <alignment horizontal="left"/>
    </xf>
    <xf numFmtId="0" fontId="1" fillId="0" borderId="7" applyNumberFormat="0" applyAlignment="0" applyProtection="0">
      <alignment horizontal="left" vertical="center"/>
    </xf>
    <xf numFmtId="0" fontId="1" fillId="0" borderId="8">
      <alignment horizontal="left" vertical="center"/>
    </xf>
    <xf numFmtId="0" fontId="8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5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84" fillId="0" borderId="0" applyProtection="0"/>
    <xf numFmtId="0" fontId="1" fillId="0" borderId="0" applyProtection="0"/>
    <xf numFmtId="5" fontId="86" fillId="23" borderId="10" applyNumberFormat="0" applyAlignment="0">
      <alignment horizontal="left" vertical="top"/>
    </xf>
    <xf numFmtId="49" fontId="87" fillId="0" borderId="10">
      <alignment vertical="center"/>
    </xf>
    <xf numFmtId="0" fontId="88" fillId="8" borderId="2" applyNumberFormat="0" applyAlignment="0" applyProtection="0"/>
    <xf numFmtId="10" fontId="81" fillId="24" borderId="10" applyNumberFormat="0" applyBorder="0" applyAlignment="0" applyProtection="0"/>
    <xf numFmtId="0" fontId="42" fillId="0" borderId="0"/>
    <xf numFmtId="0" fontId="89" fillId="0" borderId="0"/>
    <xf numFmtId="0" fontId="22" fillId="0" borderId="0"/>
    <xf numFmtId="0" fontId="22" fillId="0" borderId="0"/>
    <xf numFmtId="3" fontId="90" fillId="0" borderId="8">
      <alignment horizontal="centerContinuous"/>
    </xf>
    <xf numFmtId="172" fontId="65" fillId="0" borderId="0" applyFill="0" applyBorder="0" applyAlignment="0"/>
    <xf numFmtId="206" fontId="65" fillId="0" borderId="0" applyFill="0" applyBorder="0" applyAlignment="0"/>
    <xf numFmtId="172" fontId="65" fillId="0" borderId="0" applyFill="0" applyBorder="0" applyAlignment="0"/>
    <xf numFmtId="209" fontId="65" fillId="0" borderId="0" applyFill="0" applyBorder="0" applyAlignment="0"/>
    <xf numFmtId="206" fontId="65" fillId="0" borderId="0" applyFill="0" applyBorder="0" applyAlignment="0"/>
    <xf numFmtId="0" fontId="91" fillId="0" borderId="11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92" fillId="0" borderId="12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18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" fillId="0" borderId="0" applyNumberFormat="0" applyFont="0" applyFill="0" applyAlignment="0"/>
    <xf numFmtId="0" fontId="93" fillId="25" borderId="0" applyNumberFormat="0" applyBorder="0" applyAlignment="0" applyProtection="0"/>
    <xf numFmtId="0" fontId="42" fillId="0" borderId="0"/>
    <xf numFmtId="0" fontId="9" fillId="0" borderId="0"/>
    <xf numFmtId="0" fontId="16" fillId="0" borderId="0">
      <alignment horizontal="left"/>
    </xf>
    <xf numFmtId="37" fontId="94" fillId="0" borderId="0"/>
    <xf numFmtId="0" fontId="9" fillId="0" borderId="0"/>
    <xf numFmtId="0" fontId="95" fillId="0" borderId="10" applyNumberFormat="0" applyFont="0" applyFill="0" applyBorder="0" applyAlignment="0">
      <alignment horizontal="center"/>
    </xf>
    <xf numFmtId="176" fontId="46" fillId="0" borderId="0"/>
    <xf numFmtId="0" fontId="96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12" fillId="0" borderId="0"/>
    <xf numFmtId="0" fontId="9" fillId="0" borderId="0"/>
    <xf numFmtId="0" fontId="9" fillId="0" borderId="0"/>
    <xf numFmtId="0" fontId="44" fillId="0" borderId="0"/>
    <xf numFmtId="0" fontId="97" fillId="0" borderId="0"/>
    <xf numFmtId="0" fontId="57" fillId="26" borderId="13" applyNumberFormat="0" applyFont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3" fontId="98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42" fillId="0" borderId="0"/>
    <xf numFmtId="0" fontId="100" fillId="21" borderId="14" applyNumberFormat="0" applyAlignment="0" applyProtection="0"/>
    <xf numFmtId="0" fontId="101" fillId="27" borderId="0"/>
    <xf numFmtId="0" fontId="90" fillId="0" borderId="0"/>
    <xf numFmtId="208" fontId="29" fillId="0" borderId="0" applyFont="0" applyFill="0" applyBorder="0" applyAlignment="0" applyProtection="0"/>
    <xf numFmtId="208" fontId="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65" fillId="0" borderId="0" applyFill="0" applyBorder="0" applyAlignment="0"/>
    <xf numFmtId="206" fontId="65" fillId="0" borderId="0" applyFill="0" applyBorder="0" applyAlignment="0"/>
    <xf numFmtId="172" fontId="65" fillId="0" borderId="0" applyFill="0" applyBorder="0" applyAlignment="0"/>
    <xf numFmtId="209" fontId="65" fillId="0" borderId="0" applyFill="0" applyBorder="0" applyAlignment="0"/>
    <xf numFmtId="206" fontId="65" fillId="0" borderId="0" applyFill="0" applyBorder="0" applyAlignment="0"/>
    <xf numFmtId="0" fontId="21" fillId="0" borderId="0"/>
    <xf numFmtId="0" fontId="22" fillId="0" borderId="0" applyNumberFormat="0" applyFont="0" applyFill="0" applyBorder="0" applyAlignment="0" applyProtection="0">
      <alignment horizontal="left"/>
    </xf>
    <xf numFmtId="0" fontId="102" fillId="0" borderId="12">
      <alignment horizontal="center"/>
    </xf>
    <xf numFmtId="1" fontId="29" fillId="0" borderId="15" applyNumberFormat="0" applyFill="0" applyAlignment="0" applyProtection="0">
      <alignment horizontal="center" vertical="center"/>
    </xf>
    <xf numFmtId="1" fontId="9" fillId="0" borderId="15" applyNumberFormat="0" applyFill="0" applyAlignment="0" applyProtection="0">
      <alignment horizontal="center" vertical="center"/>
    </xf>
    <xf numFmtId="3" fontId="50" fillId="0" borderId="16">
      <alignment horizontal="right" wrapText="1"/>
    </xf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9" fillId="28" borderId="0"/>
    <xf numFmtId="0" fontId="37" fillId="0" borderId="0">
      <alignment vertical="top"/>
    </xf>
    <xf numFmtId="0" fontId="37" fillId="0" borderId="0">
      <alignment vertical="top"/>
    </xf>
    <xf numFmtId="0" fontId="38" fillId="0" borderId="0" applyNumberFormat="0" applyFill="0" applyBorder="0" applyAlignment="0" applyProtection="0"/>
    <xf numFmtId="0" fontId="37" fillId="0" borderId="0">
      <alignment vertical="top"/>
    </xf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103" fillId="0" borderId="0" applyFont="0" applyFill="0" applyBorder="0" applyAlignment="0" applyProtection="0"/>
    <xf numFmtId="195" fontId="40" fillId="0" borderId="0" applyFont="0" applyFill="0" applyBorder="0" applyAlignment="0" applyProtection="0"/>
    <xf numFmtId="200" fontId="9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103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224" fontId="44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43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8" fontId="104" fillId="0" borderId="0" applyFont="0" applyFill="0" applyBorder="0" applyAlignment="0" applyProtection="0"/>
    <xf numFmtId="169" fontId="43" fillId="0" borderId="0" applyFont="0" applyFill="0" applyBorder="0" applyAlignment="0" applyProtection="0"/>
    <xf numFmtId="22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 applyFill="0" applyBorder="0" applyAlignment="0" applyProtection="0"/>
    <xf numFmtId="230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5" fontId="9" fillId="0" borderId="0" applyFont="0" applyFill="0" applyBorder="0" applyAlignment="0" applyProtection="0"/>
    <xf numFmtId="38" fontId="104" fillId="0" borderId="0" applyFont="0" applyFill="0" applyBorder="0" applyAlignment="0" applyProtection="0"/>
    <xf numFmtId="38" fontId="40" fillId="0" borderId="0" applyFont="0" applyFill="0" applyBorder="0" applyAlignment="0" applyProtection="0"/>
    <xf numFmtId="185" fontId="9" fillId="0" borderId="0" applyFont="0" applyFill="0" applyBorder="0" applyAlignment="0" applyProtection="0"/>
    <xf numFmtId="38" fontId="10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9" fillId="0" borderId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105" fillId="0" borderId="0"/>
    <xf numFmtId="0" fontId="106" fillId="0" borderId="0">
      <alignment horizontal="center"/>
    </xf>
    <xf numFmtId="0" fontId="107" fillId="0" borderId="17">
      <alignment horizontal="center" vertical="center"/>
    </xf>
    <xf numFmtId="0" fontId="108" fillId="0" borderId="10" applyAlignment="0">
      <alignment horizontal="center" vertical="center" wrapText="1"/>
    </xf>
    <xf numFmtId="0" fontId="109" fillId="0" borderId="10">
      <alignment horizontal="center" vertical="center" wrapText="1"/>
    </xf>
    <xf numFmtId="3" fontId="110" fillId="0" borderId="0"/>
    <xf numFmtId="0" fontId="111" fillId="0" borderId="18"/>
    <xf numFmtId="0" fontId="92" fillId="0" borderId="0"/>
    <xf numFmtId="203" fontId="70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32" fontId="112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31" fontId="16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03" fontId="16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03" fontId="16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06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03" fontId="16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32" fontId="112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2" fontId="112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1" fontId="16" fillId="0" borderId="19">
      <alignment horizontal="right" vertical="center"/>
    </xf>
    <xf numFmtId="231" fontId="70" fillId="0" borderId="19">
      <alignment horizontal="right" vertical="center"/>
    </xf>
    <xf numFmtId="203" fontId="16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3" fillId="0" borderId="19">
      <alignment horizontal="right" vertical="center"/>
    </xf>
    <xf numFmtId="232" fontId="112" fillId="0" borderId="19">
      <alignment horizontal="right" vertical="center"/>
    </xf>
    <xf numFmtId="203" fontId="70" fillId="0" borderId="19">
      <alignment horizontal="right" vertical="center"/>
    </xf>
    <xf numFmtId="203" fontId="16" fillId="0" borderId="19">
      <alignment horizontal="right" vertical="center"/>
    </xf>
    <xf numFmtId="203" fontId="16" fillId="0" borderId="19">
      <alignment horizontal="right" vertical="center"/>
    </xf>
    <xf numFmtId="231" fontId="16" fillId="0" borderId="19">
      <alignment horizontal="right" vertical="center"/>
    </xf>
    <xf numFmtId="232" fontId="112" fillId="0" borderId="19">
      <alignment horizontal="right" vertical="center"/>
    </xf>
    <xf numFmtId="232" fontId="112" fillId="0" borderId="19">
      <alignment horizontal="right" vertical="center"/>
    </xf>
    <xf numFmtId="49" fontId="37" fillId="0" borderId="0" applyFill="0" applyBorder="0" applyAlignment="0"/>
    <xf numFmtId="233" fontId="29" fillId="0" borderId="0" applyFill="0" applyBorder="0" applyAlignment="0"/>
    <xf numFmtId="233" fontId="9" fillId="0" borderId="0" applyFill="0" applyBorder="0" applyAlignment="0"/>
    <xf numFmtId="234" fontId="29" fillId="0" borderId="0" applyFill="0" applyBorder="0" applyAlignment="0"/>
    <xf numFmtId="234" fontId="9" fillId="0" borderId="0" applyFill="0" applyBorder="0" applyAlignment="0"/>
    <xf numFmtId="235" fontId="70" fillId="0" borderId="19">
      <alignment horizontal="center"/>
    </xf>
    <xf numFmtId="235" fontId="16" fillId="0" borderId="19">
      <alignment horizontal="center"/>
    </xf>
    <xf numFmtId="0" fontId="113" fillId="0" borderId="20"/>
    <xf numFmtId="0" fontId="114" fillId="0" borderId="20"/>
    <xf numFmtId="0" fontId="114" fillId="0" borderId="20"/>
    <xf numFmtId="0" fontId="113" fillId="0" borderId="20"/>
    <xf numFmtId="0" fontId="9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21" applyNumberFormat="0" applyFont="0" applyFill="0" applyAlignment="0" applyProtection="0"/>
    <xf numFmtId="0" fontId="29" fillId="0" borderId="0"/>
    <xf numFmtId="178" fontId="70" fillId="0" borderId="0"/>
    <xf numFmtId="178" fontId="16" fillId="0" borderId="0"/>
    <xf numFmtId="207" fontId="9" fillId="0" borderId="0">
      <alignment vertical="top"/>
    </xf>
    <xf numFmtId="236" fontId="116" fillId="0" borderId="0">
      <alignment vertical="top"/>
    </xf>
    <xf numFmtId="178" fontId="16" fillId="0" borderId="0"/>
    <xf numFmtId="237" fontId="70" fillId="0" borderId="10"/>
    <xf numFmtId="237" fontId="16" fillId="0" borderId="10"/>
    <xf numFmtId="0" fontId="117" fillId="0" borderId="0"/>
    <xf numFmtId="0" fontId="117" fillId="0" borderId="0"/>
    <xf numFmtId="5" fontId="118" fillId="29" borderId="22">
      <alignment vertical="top"/>
    </xf>
    <xf numFmtId="0" fontId="15" fillId="30" borderId="10">
      <alignment horizontal="left" vertical="center"/>
    </xf>
    <xf numFmtId="6" fontId="119" fillId="31" borderId="22"/>
    <xf numFmtId="5" fontId="86" fillId="0" borderId="22">
      <alignment horizontal="left" vertical="top"/>
    </xf>
    <xf numFmtId="0" fontId="120" fillId="32" borderId="0">
      <alignment horizontal="left" vertical="center"/>
    </xf>
    <xf numFmtId="5" fontId="38" fillId="0" borderId="15">
      <alignment horizontal="left" vertical="top"/>
    </xf>
    <xf numFmtId="0" fontId="121" fillId="0" borderId="15">
      <alignment horizontal="left" vertical="center"/>
    </xf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>
      <alignment vertical="center"/>
    </xf>
    <xf numFmtId="165" fontId="124" fillId="0" borderId="0" applyFont="0" applyFill="0" applyBorder="0" applyAlignment="0" applyProtection="0"/>
    <xf numFmtId="167" fontId="124" fillId="0" borderId="0" applyFont="0" applyFill="0" applyBorder="0" applyAlignment="0" applyProtection="0"/>
    <xf numFmtId="202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8" fillId="0" borderId="0"/>
    <xf numFmtId="0" fontId="9" fillId="0" borderId="0"/>
    <xf numFmtId="0" fontId="2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8" fillId="0" borderId="0">
      <alignment horizontal="distributed"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0" fillId="0" borderId="0"/>
    <xf numFmtId="9" fontId="12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" fontId="130" fillId="0" borderId="0"/>
    <xf numFmtId="0" fontId="130" fillId="0" borderId="0"/>
    <xf numFmtId="40" fontId="131" fillId="0" borderId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5" fillId="0" borderId="0"/>
    <xf numFmtId="193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71" fontId="6" fillId="0" borderId="0" applyFont="0" applyFill="0" applyBorder="0" applyAlignment="0" applyProtection="0"/>
    <xf numFmtId="6" fontId="10" fillId="0" borderId="0" applyFont="0" applyFill="0" applyBorder="0" applyAlignment="0" applyProtection="0"/>
    <xf numFmtId="172" fontId="6" fillId="0" borderId="0" applyFont="0" applyFill="0" applyBorder="0" applyAlignment="0" applyProtection="0"/>
    <xf numFmtId="186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0" fontId="129" fillId="0" borderId="0"/>
    <xf numFmtId="184" fontId="129" fillId="0" borderId="0" applyFont="0" applyFill="0" applyBorder="0" applyAlignment="0" applyProtection="0"/>
    <xf numFmtId="185" fontId="12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0">
    <xf numFmtId="0" fontId="0" fillId="0" borderId="0" xfId="0"/>
    <xf numFmtId="0" fontId="9" fillId="0" borderId="0" xfId="790"/>
    <xf numFmtId="0" fontId="0" fillId="0" borderId="0" xfId="0" applyProtection="1">
      <protection locked="0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Border="1"/>
    <xf numFmtId="170" fontId="13" fillId="0" borderId="0" xfId="0" applyNumberFormat="1" applyFont="1" applyFill="1" applyBorder="1"/>
    <xf numFmtId="0" fontId="16" fillId="0" borderId="0" xfId="0" applyFont="1" applyFill="1"/>
    <xf numFmtId="0" fontId="18" fillId="0" borderId="0" xfId="0" applyFont="1" applyFill="1"/>
    <xf numFmtId="0" fontId="16" fillId="0" borderId="0" xfId="0" applyFont="1" applyFill="1" applyAlignment="1">
      <alignment horizontal="center"/>
    </xf>
    <xf numFmtId="170" fontId="17" fillId="0" borderId="0" xfId="0" applyNumberFormat="1" applyFont="1" applyFill="1" applyAlignment="1">
      <alignment horizontal="center"/>
    </xf>
    <xf numFmtId="0" fontId="15" fillId="0" borderId="0" xfId="0" applyFont="1" applyFill="1"/>
    <xf numFmtId="170" fontId="13" fillId="0" borderId="0" xfId="0" applyNumberFormat="1" applyFont="1" applyFill="1"/>
    <xf numFmtId="0" fontId="15" fillId="0" borderId="0" xfId="0" applyFont="1" applyFill="1" applyAlignment="1">
      <alignment horizontal="center"/>
    </xf>
    <xf numFmtId="168" fontId="16" fillId="0" borderId="0" xfId="0" applyNumberFormat="1" applyFont="1" applyFill="1"/>
    <xf numFmtId="168" fontId="13" fillId="0" borderId="0" xfId="0" applyNumberFormat="1" applyFont="1" applyFill="1"/>
    <xf numFmtId="168" fontId="13" fillId="0" borderId="0" xfId="0" applyNumberFormat="1" applyFont="1" applyFill="1" applyBorder="1"/>
    <xf numFmtId="170" fontId="16" fillId="0" borderId="0" xfId="0" applyNumberFormat="1" applyFont="1" applyFill="1"/>
    <xf numFmtId="4" fontId="16" fillId="0" borderId="0" xfId="0" applyNumberFormat="1" applyFont="1" applyFill="1"/>
    <xf numFmtId="4" fontId="13" fillId="0" borderId="0" xfId="0" applyNumberFormat="1" applyFont="1" applyFill="1"/>
    <xf numFmtId="0" fontId="16" fillId="0" borderId="0" xfId="0" applyFont="1" applyFill="1" applyAlignment="1"/>
    <xf numFmtId="0" fontId="13" fillId="0" borderId="0" xfId="0" applyFont="1" applyFill="1" applyAlignment="1"/>
    <xf numFmtId="0" fontId="9" fillId="0" borderId="0" xfId="19"/>
    <xf numFmtId="0" fontId="9" fillId="33" borderId="0" xfId="19" applyFill="1"/>
    <xf numFmtId="168" fontId="13" fillId="0" borderId="0" xfId="0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wrapText="1"/>
    </xf>
    <xf numFmtId="170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4" fillId="0" borderId="0" xfId="0" applyFont="1" applyFill="1"/>
    <xf numFmtId="0" fontId="104" fillId="0" borderId="0" xfId="0" applyFont="1" applyFill="1" applyBorder="1"/>
    <xf numFmtId="0" fontId="136" fillId="0" borderId="0" xfId="0" applyFont="1" applyFill="1" applyBorder="1"/>
    <xf numFmtId="0" fontId="136" fillId="0" borderId="0" xfId="0" applyFont="1" applyFill="1"/>
    <xf numFmtId="0" fontId="138" fillId="0" borderId="23" xfId="0" applyNumberFormat="1" applyFont="1" applyFill="1" applyBorder="1" applyAlignment="1">
      <alignment horizontal="center"/>
    </xf>
    <xf numFmtId="4" fontId="104" fillId="0" borderId="23" xfId="0" applyNumberFormat="1" applyFont="1" applyFill="1" applyBorder="1" applyAlignment="1">
      <alignment horizontal="center"/>
    </xf>
    <xf numFmtId="4" fontId="104" fillId="0" borderId="23" xfId="0" applyNumberFormat="1" applyFont="1" applyFill="1" applyBorder="1"/>
    <xf numFmtId="0" fontId="104" fillId="0" borderId="8" xfId="0" applyFont="1" applyFill="1" applyBorder="1"/>
    <xf numFmtId="0" fontId="38" fillId="0" borderId="0" xfId="0" applyFont="1" applyFill="1" applyBorder="1"/>
    <xf numFmtId="0" fontId="38" fillId="0" borderId="0" xfId="0" applyFont="1" applyFill="1"/>
    <xf numFmtId="4" fontId="15" fillId="0" borderId="0" xfId="0" applyNumberFormat="1" applyFont="1" applyFill="1" applyAlignment="1">
      <alignment wrapText="1"/>
    </xf>
    <xf numFmtId="4" fontId="15" fillId="0" borderId="0" xfId="0" applyNumberFormat="1" applyFont="1" applyFill="1"/>
    <xf numFmtId="0" fontId="20" fillId="0" borderId="0" xfId="0" applyNumberFormat="1" applyFont="1" applyFill="1" applyBorder="1" applyAlignment="1">
      <alignment horizontal="center"/>
    </xf>
    <xf numFmtId="0" fontId="138" fillId="0" borderId="23" xfId="0" applyNumberFormat="1" applyFont="1" applyFill="1" applyBorder="1" applyAlignment="1"/>
    <xf numFmtId="0" fontId="104" fillId="0" borderId="23" xfId="0" applyFont="1" applyFill="1" applyBorder="1" applyAlignment="1">
      <alignment horizontal="center"/>
    </xf>
    <xf numFmtId="0" fontId="138" fillId="0" borderId="23" xfId="0" applyNumberFormat="1" applyFont="1" applyFill="1" applyBorder="1" applyAlignment="1">
      <alignment horizontal="center" vertical="center"/>
    </xf>
    <xf numFmtId="4" fontId="140" fillId="0" borderId="23" xfId="0" applyNumberFormat="1" applyFont="1" applyFill="1" applyBorder="1" applyAlignment="1">
      <alignment horizontal="center"/>
    </xf>
    <xf numFmtId="0" fontId="138" fillId="0" borderId="23" xfId="0" applyFont="1" applyFill="1" applyBorder="1" applyAlignment="1">
      <alignment horizontal="center" vertical="center"/>
    </xf>
    <xf numFmtId="4" fontId="104" fillId="0" borderId="23" xfId="0" applyNumberFormat="1" applyFont="1" applyFill="1" applyBorder="1" applyAlignment="1">
      <alignment horizontal="center" vertical="center"/>
    </xf>
    <xf numFmtId="4" fontId="104" fillId="0" borderId="23" xfId="0" applyNumberFormat="1" applyFont="1" applyFill="1" applyBorder="1" applyAlignment="1">
      <alignment vertical="center"/>
    </xf>
    <xf numFmtId="175" fontId="138" fillId="0" borderId="23" xfId="0" applyNumberFormat="1" applyFont="1" applyFill="1" applyBorder="1" applyAlignment="1">
      <alignment horizontal="center"/>
    </xf>
    <xf numFmtId="0" fontId="138" fillId="0" borderId="24" xfId="0" applyNumberFormat="1" applyFont="1" applyFill="1" applyBorder="1" applyAlignment="1">
      <alignment horizontal="center" vertical="center"/>
    </xf>
    <xf numFmtId="0" fontId="138" fillId="0" borderId="24" xfId="0" applyFont="1" applyFill="1" applyBorder="1" applyAlignment="1">
      <alignment horizontal="center" vertical="center"/>
    </xf>
    <xf numFmtId="0" fontId="104" fillId="34" borderId="0" xfId="0" applyFont="1" applyFill="1" applyBorder="1"/>
    <xf numFmtId="0" fontId="104" fillId="34" borderId="10" xfId="0" applyFont="1" applyFill="1" applyBorder="1"/>
    <xf numFmtId="0" fontId="104" fillId="34" borderId="0" xfId="0" applyFont="1" applyFill="1"/>
    <xf numFmtId="0" fontId="104" fillId="34" borderId="23" xfId="0" applyFont="1" applyFill="1" applyBorder="1" applyAlignment="1">
      <alignment horizontal="center"/>
    </xf>
    <xf numFmtId="0" fontId="138" fillId="34" borderId="23" xfId="0" applyNumberFormat="1" applyFont="1" applyFill="1" applyBorder="1" applyAlignment="1">
      <alignment horizontal="center" vertical="center"/>
    </xf>
    <xf numFmtId="0" fontId="138" fillId="34" borderId="24" xfId="0" applyNumberFormat="1" applyFont="1" applyFill="1" applyBorder="1" applyAlignment="1">
      <alignment horizontal="center" vertical="center"/>
    </xf>
    <xf numFmtId="0" fontId="138" fillId="34" borderId="23" xfId="0" applyNumberFormat="1" applyFont="1" applyFill="1" applyBorder="1" applyAlignment="1">
      <alignment horizontal="center"/>
    </xf>
    <xf numFmtId="4" fontId="104" fillId="34" borderId="23" xfId="0" applyNumberFormat="1" applyFont="1" applyFill="1" applyBorder="1" applyAlignment="1">
      <alignment horizontal="center"/>
    </xf>
    <xf numFmtId="4" fontId="104" fillId="34" borderId="23" xfId="0" applyNumberFormat="1" applyFont="1" applyFill="1" applyBorder="1"/>
    <xf numFmtId="0" fontId="138" fillId="34" borderId="23" xfId="0" applyFont="1" applyFill="1" applyBorder="1" applyAlignment="1">
      <alignment horizontal="center" vertical="center"/>
    </xf>
    <xf numFmtId="0" fontId="138" fillId="34" borderId="24" xfId="0" applyFont="1" applyFill="1" applyBorder="1" applyAlignment="1">
      <alignment horizontal="center" vertical="center"/>
    </xf>
    <xf numFmtId="0" fontId="104" fillId="34" borderId="25" xfId="0" applyFont="1" applyFill="1" applyBorder="1"/>
    <xf numFmtId="0" fontId="104" fillId="0" borderId="23" xfId="0" applyFont="1" applyFill="1" applyBorder="1" applyAlignment="1">
      <alignment horizontal="center" vertical="center"/>
    </xf>
    <xf numFmtId="4" fontId="104" fillId="34" borderId="0" xfId="0" applyNumberFormat="1" applyFont="1" applyFill="1" applyBorder="1"/>
    <xf numFmtId="4" fontId="104" fillId="0" borderId="26" xfId="0" applyNumberFormat="1" applyFont="1" applyFill="1" applyBorder="1"/>
    <xf numFmtId="4" fontId="104" fillId="34" borderId="26" xfId="0" applyNumberFormat="1" applyFont="1" applyFill="1" applyBorder="1"/>
    <xf numFmtId="4" fontId="104" fillId="34" borderId="26" xfId="0" applyNumberFormat="1" applyFont="1" applyFill="1" applyBorder="1" applyAlignment="1"/>
    <xf numFmtId="4" fontId="104" fillId="0" borderId="26" xfId="0" applyNumberFormat="1" applyFont="1" applyFill="1" applyBorder="1" applyAlignment="1"/>
    <xf numFmtId="0" fontId="138" fillId="0" borderId="27" xfId="0" applyNumberFormat="1" applyFont="1" applyFill="1" applyBorder="1" applyAlignment="1">
      <alignment wrapText="1"/>
    </xf>
    <xf numFmtId="0" fontId="138" fillId="34" borderId="27" xfId="0" applyNumberFormat="1" applyFont="1" applyFill="1" applyBorder="1" applyAlignment="1">
      <alignment wrapText="1"/>
    </xf>
    <xf numFmtId="0" fontId="138" fillId="0" borderId="27" xfId="0" applyNumberFormat="1" applyFont="1" applyFill="1" applyBorder="1" applyAlignment="1">
      <alignment horizontal="left" wrapText="1"/>
    </xf>
    <xf numFmtId="4" fontId="104" fillId="0" borderId="0" xfId="0" applyNumberFormat="1" applyFont="1" applyFill="1" applyBorder="1"/>
    <xf numFmtId="4" fontId="104" fillId="0" borderId="23" xfId="0" applyNumberFormat="1" applyFont="1" applyFill="1" applyBorder="1" applyAlignment="1">
      <alignment horizontal="right"/>
    </xf>
    <xf numFmtId="4" fontId="104" fillId="34" borderId="23" xfId="0" applyNumberFormat="1" applyFont="1" applyFill="1" applyBorder="1" applyAlignment="1">
      <alignment horizontal="right"/>
    </xf>
    <xf numFmtId="0" fontId="138" fillId="0" borderId="28" xfId="0" applyNumberFormat="1" applyFont="1" applyFill="1" applyBorder="1" applyAlignment="1"/>
    <xf numFmtId="0" fontId="137" fillId="0" borderId="23" xfId="0" applyFont="1" applyFill="1" applyBorder="1" applyAlignment="1">
      <alignment horizontal="center"/>
    </xf>
    <xf numFmtId="0" fontId="137" fillId="0" borderId="23" xfId="0" applyNumberFormat="1" applyFont="1" applyFill="1" applyBorder="1" applyAlignment="1">
      <alignment horizontal="center" vertical="center"/>
    </xf>
    <xf numFmtId="0" fontId="136" fillId="0" borderId="23" xfId="0" applyFont="1" applyFill="1" applyBorder="1" applyAlignment="1">
      <alignment horizontal="center"/>
    </xf>
    <xf numFmtId="4" fontId="136" fillId="0" borderId="23" xfId="0" applyNumberFormat="1" applyFont="1" applyFill="1" applyBorder="1" applyAlignment="1">
      <alignment horizontal="center"/>
    </xf>
    <xf numFmtId="4" fontId="136" fillId="0" borderId="23" xfId="0" applyNumberFormat="1" applyFont="1" applyFill="1" applyBorder="1" applyAlignment="1">
      <alignment horizontal="right"/>
    </xf>
    <xf numFmtId="0" fontId="137" fillId="34" borderId="23" xfId="0" applyFont="1" applyFill="1" applyBorder="1" applyAlignment="1">
      <alignment horizontal="center"/>
    </xf>
    <xf numFmtId="0" fontId="137" fillId="34" borderId="23" xfId="0" applyNumberFormat="1" applyFont="1" applyFill="1" applyBorder="1" applyAlignment="1">
      <alignment horizontal="center" vertical="center"/>
    </xf>
    <xf numFmtId="0" fontId="135" fillId="0" borderId="0" xfId="0" applyNumberFormat="1" applyFont="1" applyFill="1" applyAlignment="1">
      <alignment horizontal="center"/>
    </xf>
    <xf numFmtId="4" fontId="136" fillId="34" borderId="23" xfId="0" applyNumberFormat="1" applyFont="1" applyFill="1" applyBorder="1" applyAlignment="1">
      <alignment horizontal="center"/>
    </xf>
    <xf numFmtId="4" fontId="136" fillId="34" borderId="23" xfId="0" applyNumberFormat="1" applyFont="1" applyFill="1" applyBorder="1" applyAlignment="1">
      <alignment horizontal="right"/>
    </xf>
    <xf numFmtId="4" fontId="139" fillId="0" borderId="23" xfId="0" applyNumberFormat="1" applyFont="1" applyFill="1" applyBorder="1" applyAlignment="1">
      <alignment horizontal="center"/>
    </xf>
    <xf numFmtId="0" fontId="104" fillId="34" borderId="23" xfId="0" applyFont="1" applyFill="1" applyBorder="1"/>
    <xf numFmtId="4" fontId="136" fillId="0" borderId="23" xfId="0" applyNumberFormat="1" applyFont="1" applyFill="1" applyBorder="1" applyAlignment="1">
      <alignment horizontal="center" vertical="center"/>
    </xf>
    <xf numFmtId="241" fontId="136" fillId="0" borderId="23" xfId="0" applyNumberFormat="1" applyFont="1" applyFill="1" applyBorder="1" applyAlignment="1">
      <alignment horizontal="right" vertical="center"/>
    </xf>
    <xf numFmtId="3" fontId="104" fillId="34" borderId="23" xfId="0" applyNumberFormat="1" applyFont="1" applyFill="1" applyBorder="1" applyAlignment="1">
      <alignment horizontal="right"/>
    </xf>
    <xf numFmtId="2" fontId="137" fillId="0" borderId="23" xfId="0" applyNumberFormat="1" applyFont="1" applyFill="1" applyBorder="1" applyAlignment="1">
      <alignment horizontal="center" vertical="center"/>
    </xf>
    <xf numFmtId="2" fontId="137" fillId="0" borderId="23" xfId="0" applyNumberFormat="1" applyFont="1" applyFill="1" applyBorder="1" applyAlignment="1">
      <alignment horizontal="right" vertical="center"/>
    </xf>
    <xf numFmtId="0" fontId="137" fillId="0" borderId="23" xfId="0" applyFont="1" applyFill="1" applyBorder="1" applyAlignment="1">
      <alignment horizontal="center" vertical="center"/>
    </xf>
    <xf numFmtId="4" fontId="136" fillId="0" borderId="23" xfId="0" applyNumberFormat="1" applyFont="1" applyFill="1" applyBorder="1" applyAlignment="1">
      <alignment horizontal="right" vertical="center"/>
    </xf>
    <xf numFmtId="4" fontId="104" fillId="34" borderId="23" xfId="0" applyNumberFormat="1" applyFont="1" applyFill="1" applyBorder="1" applyAlignment="1">
      <alignment horizontal="right" vertical="center"/>
    </xf>
    <xf numFmtId="0" fontId="136" fillId="0" borderId="29" xfId="0" applyFont="1" applyFill="1" applyBorder="1" applyAlignment="1">
      <alignment horizontal="center"/>
    </xf>
    <xf numFmtId="0" fontId="137" fillId="0" borderId="29" xfId="0" applyNumberFormat="1" applyFont="1" applyFill="1" applyBorder="1" applyAlignment="1">
      <alignment horizontal="center" vertical="center"/>
    </xf>
    <xf numFmtId="4" fontId="136" fillId="0" borderId="29" xfId="0" applyNumberFormat="1" applyFont="1" applyFill="1" applyBorder="1" applyAlignment="1">
      <alignment horizontal="right" vertical="center"/>
    </xf>
    <xf numFmtId="0" fontId="141" fillId="0" borderId="29" xfId="0" applyFont="1" applyFill="1" applyBorder="1" applyAlignment="1">
      <alignment horizontal="center" vertical="center"/>
    </xf>
    <xf numFmtId="0" fontId="137" fillId="0" borderId="26" xfId="0" applyNumberFormat="1" applyFont="1" applyFill="1" applyBorder="1" applyAlignment="1">
      <alignment horizontal="center" vertical="center"/>
    </xf>
    <xf numFmtId="2" fontId="137" fillId="0" borderId="26" xfId="0" applyNumberFormat="1" applyFont="1" applyFill="1" applyBorder="1" applyAlignment="1">
      <alignment horizontal="center" vertical="center"/>
    </xf>
    <xf numFmtId="4" fontId="136" fillId="0" borderId="30" xfId="0" applyNumberFormat="1" applyFont="1" applyFill="1" applyBorder="1" applyAlignment="1">
      <alignment horizontal="right" vertical="center"/>
    </xf>
    <xf numFmtId="0" fontId="137" fillId="0" borderId="27" xfId="0" applyNumberFormat="1" applyFont="1" applyFill="1" applyBorder="1" applyAlignment="1"/>
    <xf numFmtId="0" fontId="104" fillId="0" borderId="27" xfId="0" applyFont="1" applyFill="1" applyBorder="1" applyAlignment="1">
      <alignment wrapText="1"/>
    </xf>
    <xf numFmtId="0" fontId="137" fillId="34" borderId="27" xfId="0" applyNumberFormat="1" applyFont="1" applyFill="1" applyBorder="1" applyAlignment="1"/>
    <xf numFmtId="0" fontId="138" fillId="0" borderId="27" xfId="0" applyNumberFormat="1" applyFont="1" applyFill="1" applyBorder="1" applyAlignment="1">
      <alignment horizontal="left" vertical="center" wrapText="1"/>
    </xf>
    <xf numFmtId="0" fontId="137" fillId="0" borderId="27" xfId="0" applyNumberFormat="1" applyFont="1" applyFill="1" applyBorder="1" applyAlignment="1">
      <alignment horizontal="left"/>
    </xf>
    <xf numFmtId="0" fontId="138" fillId="34" borderId="27" xfId="0" applyNumberFormat="1" applyFont="1" applyFill="1" applyBorder="1" applyAlignment="1">
      <alignment vertical="center" wrapText="1"/>
    </xf>
    <xf numFmtId="0" fontId="137" fillId="0" borderId="27" xfId="0" applyNumberFormat="1" applyFont="1" applyFill="1" applyBorder="1" applyAlignment="1">
      <alignment horizontal="center" vertical="center"/>
    </xf>
    <xf numFmtId="0" fontId="137" fillId="0" borderId="27" xfId="0" applyNumberFormat="1" applyFont="1" applyFill="1" applyBorder="1" applyAlignment="1">
      <alignment vertical="center"/>
    </xf>
    <xf numFmtId="0" fontId="141" fillId="0" borderId="31" xfId="0" applyFont="1" applyFill="1" applyBorder="1" applyAlignment="1">
      <alignment vertical="center" wrapText="1"/>
    </xf>
    <xf numFmtId="4" fontId="136" fillId="0" borderId="26" xfId="0" applyNumberFormat="1" applyFont="1" applyFill="1" applyBorder="1" applyAlignment="1">
      <alignment horizontal="right"/>
    </xf>
    <xf numFmtId="4" fontId="136" fillId="0" borderId="26" xfId="0" applyNumberFormat="1" applyFont="1" applyFill="1" applyBorder="1"/>
    <xf numFmtId="4" fontId="136" fillId="34" borderId="26" xfId="0" applyNumberFormat="1" applyFont="1" applyFill="1" applyBorder="1"/>
    <xf numFmtId="241" fontId="136" fillId="0" borderId="26" xfId="0" applyNumberFormat="1" applyFont="1" applyFill="1" applyBorder="1" applyAlignment="1">
      <alignment horizontal="right" vertical="center"/>
    </xf>
    <xf numFmtId="3" fontId="104" fillId="34" borderId="26" xfId="0" applyNumberFormat="1" applyFont="1" applyFill="1" applyBorder="1" applyAlignment="1">
      <alignment horizontal="center"/>
    </xf>
    <xf numFmtId="4" fontId="136" fillId="0" borderId="26" xfId="0" applyNumberFormat="1" applyFont="1" applyFill="1" applyBorder="1" applyAlignment="1">
      <alignment horizontal="right" vertical="center"/>
    </xf>
    <xf numFmtId="4" fontId="104" fillId="0" borderId="26" xfId="0" applyNumberFormat="1" applyFont="1" applyFill="1" applyBorder="1" applyAlignment="1">
      <alignment horizontal="right" vertical="center"/>
    </xf>
    <xf numFmtId="0" fontId="137" fillId="0" borderId="26" xfId="0" applyNumberFormat="1" applyFont="1" applyFill="1" applyBorder="1" applyAlignment="1"/>
    <xf numFmtId="0" fontId="138" fillId="0" borderId="26" xfId="0" applyNumberFormat="1" applyFont="1" applyFill="1" applyBorder="1" applyAlignment="1"/>
    <xf numFmtId="0" fontId="137" fillId="34" borderId="26" xfId="0" applyNumberFormat="1" applyFont="1" applyFill="1" applyBorder="1" applyAlignment="1"/>
    <xf numFmtId="0" fontId="138" fillId="0" borderId="26" xfId="0" applyNumberFormat="1" applyFont="1" applyFill="1" applyBorder="1" applyAlignment="1">
      <alignment horizontal="left" vertical="center"/>
    </xf>
    <xf numFmtId="0" fontId="138" fillId="34" borderId="26" xfId="0" applyNumberFormat="1" applyFont="1" applyFill="1" applyBorder="1" applyAlignment="1"/>
    <xf numFmtId="0" fontId="138" fillId="34" borderId="26" xfId="0" applyFont="1" applyFill="1" applyBorder="1" applyAlignment="1"/>
    <xf numFmtId="0" fontId="137" fillId="0" borderId="26" xfId="0" applyNumberFormat="1" applyFont="1" applyFill="1" applyBorder="1" applyAlignment="1">
      <alignment horizontal="left"/>
    </xf>
    <xf numFmtId="0" fontId="138" fillId="0" borderId="26" xfId="0" applyFont="1" applyFill="1" applyBorder="1" applyAlignment="1"/>
    <xf numFmtId="0" fontId="137" fillId="0" borderId="26" xfId="0" applyNumberFormat="1" applyFont="1" applyFill="1" applyBorder="1" applyAlignment="1">
      <alignment vertical="center"/>
    </xf>
    <xf numFmtId="0" fontId="138" fillId="0" borderId="26" xfId="0" applyNumberFormat="1" applyFont="1" applyFill="1" applyBorder="1" applyAlignment="1">
      <alignment vertical="center"/>
    </xf>
    <xf numFmtId="0" fontId="137" fillId="0" borderId="30" xfId="0" applyNumberFormat="1" applyFont="1" applyFill="1" applyBorder="1" applyAlignment="1">
      <alignment vertical="center"/>
    </xf>
    <xf numFmtId="0" fontId="137" fillId="0" borderId="24" xfId="0" applyNumberFormat="1" applyFont="1" applyFill="1" applyBorder="1" applyAlignment="1">
      <alignment horizontal="center" vertical="center"/>
    </xf>
    <xf numFmtId="4" fontId="138" fillId="0" borderId="24" xfId="0" applyNumberFormat="1" applyFont="1" applyFill="1" applyBorder="1" applyAlignment="1">
      <alignment horizontal="center" vertical="center"/>
    </xf>
    <xf numFmtId="4" fontId="136" fillId="0" borderId="24" xfId="0" applyNumberFormat="1" applyFont="1" applyFill="1" applyBorder="1" applyAlignment="1">
      <alignment horizontal="center"/>
    </xf>
    <xf numFmtId="4" fontId="137" fillId="34" borderId="24" xfId="0" applyNumberFormat="1" applyFont="1" applyFill="1" applyBorder="1" applyAlignment="1">
      <alignment horizontal="center" vertical="center"/>
    </xf>
    <xf numFmtId="4" fontId="104" fillId="0" borderId="24" xfId="0" applyNumberFormat="1" applyFont="1" applyFill="1" applyBorder="1" applyAlignment="1">
      <alignment horizontal="center"/>
    </xf>
    <xf numFmtId="4" fontId="136" fillId="34" borderId="24" xfId="0" applyNumberFormat="1" applyFont="1" applyFill="1" applyBorder="1" applyAlignment="1">
      <alignment horizontal="center"/>
    </xf>
    <xf numFmtId="4" fontId="136" fillId="0" borderId="24" xfId="0" applyNumberFormat="1" applyFont="1" applyFill="1" applyBorder="1" applyAlignment="1">
      <alignment horizontal="center" vertical="center"/>
    </xf>
    <xf numFmtId="2" fontId="137" fillId="0" borderId="24" xfId="0" applyNumberFormat="1" applyFont="1" applyFill="1" applyBorder="1" applyAlignment="1">
      <alignment horizontal="center" vertical="center"/>
    </xf>
    <xf numFmtId="0" fontId="138" fillId="0" borderId="27" xfId="0" applyNumberFormat="1" applyFont="1" applyFill="1" applyBorder="1" applyAlignment="1">
      <alignment vertical="center"/>
    </xf>
    <xf numFmtId="4" fontId="104" fillId="0" borderId="24" xfId="0" applyNumberFormat="1" applyFont="1" applyFill="1" applyBorder="1" applyAlignment="1">
      <alignment horizontal="center" vertical="center"/>
    </xf>
    <xf numFmtId="0" fontId="137" fillId="0" borderId="31" xfId="0" applyNumberFormat="1" applyFont="1" applyFill="1" applyBorder="1" applyAlignment="1">
      <alignment vertical="center"/>
    </xf>
    <xf numFmtId="4" fontId="136" fillId="0" borderId="32" xfId="0" applyNumberFormat="1" applyFont="1" applyFill="1" applyBorder="1" applyAlignment="1">
      <alignment horizontal="right" vertical="center"/>
    </xf>
    <xf numFmtId="0" fontId="104" fillId="35" borderId="23" xfId="0" applyFont="1" applyFill="1" applyBorder="1" applyAlignment="1">
      <alignment horizontal="center"/>
    </xf>
    <xf numFmtId="0" fontId="138" fillId="35" borderId="26" xfId="0" applyNumberFormat="1" applyFont="1" applyFill="1" applyBorder="1" applyAlignment="1"/>
    <xf numFmtId="0" fontId="138" fillId="35" borderId="27" xfId="0" applyNumberFormat="1" applyFont="1" applyFill="1" applyBorder="1" applyAlignment="1">
      <alignment wrapText="1"/>
    </xf>
    <xf numFmtId="0" fontId="138" fillId="35" borderId="23" xfId="0" applyNumberFormat="1" applyFont="1" applyFill="1" applyBorder="1" applyAlignment="1">
      <alignment horizontal="center" vertical="center"/>
    </xf>
    <xf numFmtId="4" fontId="104" fillId="35" borderId="24" xfId="0" applyNumberFormat="1" applyFont="1" applyFill="1" applyBorder="1" applyAlignment="1">
      <alignment horizontal="center"/>
    </xf>
    <xf numFmtId="0" fontId="138" fillId="35" borderId="23" xfId="0" applyNumberFormat="1" applyFont="1" applyFill="1" applyBorder="1" applyAlignment="1">
      <alignment horizontal="center"/>
    </xf>
    <xf numFmtId="4" fontId="104" fillId="35" borderId="23" xfId="0" applyNumberFormat="1" applyFont="1" applyFill="1" applyBorder="1" applyAlignment="1">
      <alignment horizontal="center"/>
    </xf>
    <xf numFmtId="4" fontId="104" fillId="35" borderId="23" xfId="0" applyNumberFormat="1" applyFont="1" applyFill="1" applyBorder="1"/>
    <xf numFmtId="4" fontId="104" fillId="35" borderId="26" xfId="0" applyNumberFormat="1" applyFont="1" applyFill="1" applyBorder="1"/>
    <xf numFmtId="4" fontId="104" fillId="35" borderId="23" xfId="0" applyNumberFormat="1" applyFont="1" applyFill="1" applyBorder="1" applyAlignment="1">
      <alignment horizontal="right"/>
    </xf>
    <xf numFmtId="0" fontId="104" fillId="35" borderId="0" xfId="0" applyFont="1" applyFill="1" applyBorder="1"/>
    <xf numFmtId="0" fontId="104" fillId="35" borderId="0" xfId="0" applyFont="1" applyFill="1"/>
    <xf numFmtId="4" fontId="136" fillId="0" borderId="27" xfId="0" applyNumberFormat="1" applyFont="1" applyFill="1" applyBorder="1" applyAlignment="1">
      <alignment horizontal="center" vertical="center"/>
    </xf>
    <xf numFmtId="4" fontId="136" fillId="0" borderId="26" xfId="0" applyNumberFormat="1" applyFont="1" applyFill="1" applyBorder="1" applyAlignment="1">
      <alignment vertical="center"/>
    </xf>
    <xf numFmtId="0" fontId="143" fillId="0" borderId="17" xfId="0" applyFont="1" applyFill="1" applyBorder="1" applyAlignment="1">
      <alignment horizontal="center"/>
    </xf>
    <xf numFmtId="4" fontId="104" fillId="34" borderId="33" xfId="0" applyNumberFormat="1" applyFont="1" applyFill="1" applyBorder="1" applyAlignment="1"/>
    <xf numFmtId="4" fontId="104" fillId="34" borderId="34" xfId="0" applyNumberFormat="1" applyFont="1" applyFill="1" applyBorder="1" applyAlignment="1"/>
    <xf numFmtId="241" fontId="136" fillId="0" borderId="29" xfId="0" applyNumberFormat="1" applyFont="1" applyFill="1" applyBorder="1" applyAlignment="1">
      <alignment horizontal="right" vertical="center"/>
    </xf>
    <xf numFmtId="0" fontId="143" fillId="0" borderId="17" xfId="0" applyFont="1" applyFill="1" applyBorder="1" applyAlignment="1"/>
    <xf numFmtId="0" fontId="145" fillId="0" borderId="0" xfId="0" applyFont="1" applyFill="1" applyBorder="1" applyAlignment="1"/>
    <xf numFmtId="0" fontId="146" fillId="0" borderId="0" xfId="0" applyFont="1" applyFill="1" applyBorder="1"/>
    <xf numFmtId="0" fontId="146" fillId="0" borderId="0" xfId="0" applyFont="1" applyFill="1"/>
    <xf numFmtId="0" fontId="20" fillId="0" borderId="0" xfId="0" applyFont="1" applyFill="1" applyBorder="1" applyAlignment="1"/>
    <xf numFmtId="0" fontId="42" fillId="0" borderId="0" xfId="0" applyFont="1" applyFill="1" applyBorder="1"/>
    <xf numFmtId="0" fontId="42" fillId="0" borderId="0" xfId="0" applyFont="1" applyFill="1"/>
    <xf numFmtId="0" fontId="137" fillId="0" borderId="0" xfId="0" applyFont="1" applyFill="1" applyBorder="1"/>
    <xf numFmtId="0" fontId="137" fillId="0" borderId="0" xfId="0" applyFont="1" applyFill="1"/>
    <xf numFmtId="0" fontId="138" fillId="0" borderId="0" xfId="0" applyFont="1" applyFill="1" applyBorder="1"/>
    <xf numFmtId="0" fontId="138" fillId="0" borderId="0" xfId="0" applyFont="1" applyFill="1"/>
    <xf numFmtId="0" fontId="138" fillId="0" borderId="8" xfId="0" applyFont="1" applyFill="1" applyBorder="1"/>
    <xf numFmtId="4" fontId="138" fillId="0" borderId="0" xfId="0" applyNumberFormat="1" applyFont="1" applyFill="1" applyBorder="1"/>
    <xf numFmtId="0" fontId="12" fillId="0" borderId="0" xfId="0" applyFont="1" applyFill="1"/>
    <xf numFmtId="0" fontId="148" fillId="0" borderId="0" xfId="0" applyFont="1" applyFill="1"/>
    <xf numFmtId="0" fontId="14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170" fontId="144" fillId="0" borderId="0" xfId="0" applyNumberFormat="1" applyFont="1" applyFill="1" applyAlignment="1">
      <alignment horizontal="center"/>
    </xf>
    <xf numFmtId="4" fontId="12" fillId="0" borderId="0" xfId="0" applyNumberFormat="1" applyFont="1" applyFill="1"/>
    <xf numFmtId="170" fontId="146" fillId="0" borderId="0" xfId="0" applyNumberFormat="1" applyFont="1" applyFill="1" applyBorder="1"/>
    <xf numFmtId="0" fontId="144" fillId="0" borderId="0" xfId="0" applyFont="1" applyFill="1"/>
    <xf numFmtId="0" fontId="144" fillId="0" borderId="0" xfId="0" applyFont="1" applyFill="1" applyAlignment="1">
      <alignment horizontal="center" vertical="center"/>
    </xf>
    <xf numFmtId="170" fontId="146" fillId="0" borderId="0" xfId="0" applyNumberFormat="1" applyFont="1" applyFill="1"/>
    <xf numFmtId="170" fontId="12" fillId="0" borderId="0" xfId="0" applyNumberFormat="1" applyFont="1" applyFill="1"/>
    <xf numFmtId="0" fontId="144" fillId="0" borderId="0" xfId="0" applyFont="1" applyFill="1" applyAlignment="1">
      <alignment horizontal="left" wrapText="1"/>
    </xf>
    <xf numFmtId="0" fontId="144" fillId="0" borderId="0" xfId="0" applyFont="1" applyFill="1" applyAlignment="1">
      <alignment horizontal="center"/>
    </xf>
    <xf numFmtId="168" fontId="12" fillId="0" borderId="0" xfId="0" applyNumberFormat="1" applyFont="1" applyFill="1"/>
    <xf numFmtId="168" fontId="146" fillId="0" borderId="0" xfId="0" applyNumberFormat="1" applyFont="1" applyFill="1"/>
    <xf numFmtId="168" fontId="146" fillId="0" borderId="0" xfId="0" applyNumberFormat="1" applyFont="1" applyFill="1" applyBorder="1"/>
    <xf numFmtId="4" fontId="144" fillId="0" borderId="0" xfId="0" applyNumberFormat="1" applyFont="1" applyFill="1"/>
    <xf numFmtId="0" fontId="144" fillId="0" borderId="0" xfId="0" applyFont="1" applyFill="1" applyAlignment="1">
      <alignment wrapText="1"/>
    </xf>
    <xf numFmtId="4" fontId="146" fillId="0" borderId="0" xfId="0" applyNumberFormat="1" applyFont="1" applyFill="1"/>
    <xf numFmtId="4" fontId="144" fillId="0" borderId="0" xfId="0" applyNumberFormat="1" applyFont="1" applyFill="1" applyAlignment="1">
      <alignment wrapText="1"/>
    </xf>
    <xf numFmtId="0" fontId="146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 vertical="center"/>
    </xf>
    <xf numFmtId="0" fontId="146" fillId="0" borderId="0" xfId="0" applyFont="1" applyFill="1" applyAlignment="1">
      <alignment horizontal="center" vertical="center"/>
    </xf>
    <xf numFmtId="0" fontId="146" fillId="0" borderId="0" xfId="0" applyFont="1" applyFill="1" applyAlignment="1">
      <alignment wrapText="1"/>
    </xf>
    <xf numFmtId="0" fontId="146" fillId="0" borderId="0" xfId="0" applyFont="1" applyFill="1" applyAlignment="1">
      <alignment horizontal="center"/>
    </xf>
    <xf numFmtId="170" fontId="146" fillId="0" borderId="0" xfId="0" applyNumberFormat="1" applyFont="1" applyFill="1" applyAlignment="1">
      <alignment wrapText="1"/>
    </xf>
    <xf numFmtId="168" fontId="146" fillId="0" borderId="0" xfId="0" applyNumberFormat="1" applyFont="1" applyFill="1" applyAlignment="1">
      <alignment horizontal="center"/>
    </xf>
    <xf numFmtId="0" fontId="144" fillId="0" borderId="10" xfId="0" applyFont="1" applyFill="1" applyBorder="1" applyAlignment="1">
      <alignment horizontal="center" vertical="center"/>
    </xf>
    <xf numFmtId="0" fontId="144" fillId="0" borderId="10" xfId="0" applyNumberFormat="1" applyFont="1" applyFill="1" applyBorder="1" applyAlignment="1">
      <alignment horizontal="center" vertical="center"/>
    </xf>
    <xf numFmtId="0" fontId="144" fillId="0" borderId="10" xfId="0" applyNumberFormat="1" applyFont="1" applyFill="1" applyBorder="1" applyAlignment="1">
      <alignment horizontal="center" vertical="center" wrapText="1"/>
    </xf>
    <xf numFmtId="0" fontId="144" fillId="0" borderId="10" xfId="0" applyFont="1" applyFill="1" applyBorder="1" applyAlignment="1">
      <alignment horizontal="center"/>
    </xf>
    <xf numFmtId="0" fontId="144" fillId="0" borderId="10" xfId="0" applyNumberFormat="1" applyFont="1" applyFill="1" applyBorder="1" applyAlignment="1"/>
    <xf numFmtId="4" fontId="144" fillId="0" borderId="10" xfId="0" applyNumberFormat="1" applyFont="1" applyFill="1" applyBorder="1" applyAlignment="1">
      <alignment horizontal="center"/>
    </xf>
    <xf numFmtId="4" fontId="144" fillId="0" borderId="10" xfId="0" applyNumberFormat="1" applyFont="1" applyFill="1" applyBorder="1" applyAlignment="1">
      <alignment horizontal="right"/>
    </xf>
    <xf numFmtId="0" fontId="12" fillId="0" borderId="10" xfId="0" applyNumberFormat="1" applyFont="1" applyFill="1" applyBorder="1" applyAlignment="1">
      <alignment horizontal="center"/>
    </xf>
    <xf numFmtId="0" fontId="12" fillId="0" borderId="10" xfId="0" applyNumberFormat="1" applyFont="1" applyFill="1" applyBorder="1" applyAlignment="1"/>
    <xf numFmtId="0" fontId="12" fillId="0" borderId="10" xfId="0" applyNumberFormat="1" applyFont="1" applyFill="1" applyBorder="1" applyAlignment="1">
      <alignment wrapText="1"/>
    </xf>
    <xf numFmtId="0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/>
    <xf numFmtId="0" fontId="12" fillId="0" borderId="10" xfId="0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wrapText="1"/>
    </xf>
    <xf numFmtId="4" fontId="144" fillId="0" borderId="10" xfId="0" applyNumberFormat="1" applyFont="1" applyFill="1" applyBorder="1"/>
    <xf numFmtId="4" fontId="147" fillId="0" borderId="10" xfId="0" applyNumberFormat="1" applyFont="1" applyFill="1" applyBorder="1" applyAlignment="1">
      <alignment horizontal="center"/>
    </xf>
    <xf numFmtId="4" fontId="148" fillId="0" borderId="10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vertical="center"/>
    </xf>
    <xf numFmtId="0" fontId="144" fillId="0" borderId="10" xfId="0" applyNumberFormat="1" applyFont="1" applyFill="1" applyBorder="1" applyAlignment="1">
      <alignment horizontal="left"/>
    </xf>
    <xf numFmtId="4" fontId="144" fillId="0" borderId="10" xfId="0" applyNumberFormat="1" applyFont="1" applyFill="1" applyBorder="1" applyAlignment="1">
      <alignment horizontal="center" vertical="center"/>
    </xf>
    <xf numFmtId="241" fontId="144" fillId="0" borderId="10" xfId="0" applyNumberFormat="1" applyFont="1" applyFill="1" applyBorder="1" applyAlignment="1">
      <alignment horizontal="right" vertical="center"/>
    </xf>
    <xf numFmtId="2" fontId="144" fillId="0" borderId="10" xfId="0" applyNumberFormat="1" applyFont="1" applyFill="1" applyBorder="1" applyAlignment="1">
      <alignment horizontal="center" vertical="center"/>
    </xf>
    <xf numFmtId="0" fontId="144" fillId="0" borderId="10" xfId="0" applyNumberFormat="1" applyFont="1" applyFill="1" applyBorder="1" applyAlignment="1">
      <alignment vertical="center"/>
    </xf>
    <xf numFmtId="4" fontId="144" fillId="0" borderId="10" xfId="0" applyNumberFormat="1" applyFont="1" applyFill="1" applyBorder="1" applyAlignment="1">
      <alignment vertical="center"/>
    </xf>
    <xf numFmtId="4" fontId="144" fillId="0" borderId="10" xfId="0" applyNumberFormat="1" applyFont="1" applyFill="1" applyBorder="1" applyAlignment="1">
      <alignment horizontal="right" vertical="center"/>
    </xf>
    <xf numFmtId="0" fontId="12" fillId="0" borderId="10" xfId="0" applyNumberFormat="1" applyFont="1" applyFill="1" applyBorder="1" applyAlignment="1">
      <alignment horizontal="left" wrapText="1"/>
    </xf>
    <xf numFmtId="4" fontId="12" fillId="0" borderId="10" xfId="0" applyNumberFormat="1" applyFont="1" applyFill="1" applyBorder="1" applyAlignment="1"/>
    <xf numFmtId="0" fontId="12" fillId="0" borderId="10" xfId="0" applyNumberFormat="1" applyFont="1" applyFill="1" applyBorder="1" applyAlignment="1">
      <alignment vertical="center"/>
    </xf>
    <xf numFmtId="4" fontId="12" fillId="0" borderId="10" xfId="0" applyNumberFormat="1" applyFont="1" applyFill="1" applyBorder="1" applyAlignment="1">
      <alignment horizontal="right" vertical="center"/>
    </xf>
    <xf numFmtId="0" fontId="12" fillId="0" borderId="10" xfId="0" applyNumberFormat="1" applyFont="1" applyFill="1" applyBorder="1" applyAlignment="1">
      <alignment horizontal="left" vertical="center" wrapText="1"/>
    </xf>
    <xf numFmtId="175" fontId="12" fillId="0" borderId="10" xfId="0" applyNumberFormat="1" applyFont="1" applyFill="1" applyBorder="1" applyAlignment="1">
      <alignment horizontal="center"/>
    </xf>
    <xf numFmtId="0" fontId="148" fillId="0" borderId="10" xfId="0" applyFont="1" applyFill="1" applyBorder="1" applyAlignment="1">
      <alignment vertical="center" wrapText="1"/>
    </xf>
    <xf numFmtId="0" fontId="148" fillId="0" borderId="10" xfId="0" applyFont="1" applyFill="1" applyBorder="1" applyAlignment="1">
      <alignment horizontal="center" vertical="center"/>
    </xf>
    <xf numFmtId="0" fontId="138" fillId="0" borderId="10" xfId="0" applyFont="1" applyFill="1" applyBorder="1"/>
    <xf numFmtId="0" fontId="12" fillId="0" borderId="10" xfId="0" applyFont="1" applyFill="1" applyBorder="1"/>
    <xf numFmtId="0" fontId="12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0" fontId="138" fillId="0" borderId="25" xfId="0" applyFont="1" applyFill="1" applyBorder="1"/>
    <xf numFmtId="0" fontId="146" fillId="0" borderId="0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wrapText="1"/>
    </xf>
    <xf numFmtId="3" fontId="12" fillId="0" borderId="10" xfId="0" applyNumberFormat="1" applyFont="1" applyFill="1" applyBorder="1" applyAlignment="1">
      <alignment vertical="center"/>
    </xf>
    <xf numFmtId="0" fontId="12" fillId="0" borderId="22" xfId="0" applyNumberFormat="1" applyFont="1" applyFill="1" applyBorder="1" applyAlignment="1">
      <alignment horizontal="center" vertical="center"/>
    </xf>
    <xf numFmtId="4" fontId="12" fillId="0" borderId="22" xfId="0" applyNumberFormat="1" applyFont="1" applyFill="1" applyBorder="1" applyAlignment="1">
      <alignment horizontal="center" vertical="center"/>
    </xf>
    <xf numFmtId="4" fontId="150" fillId="0" borderId="10" xfId="0" applyNumberFormat="1" applyFont="1" applyFill="1" applyBorder="1" applyAlignment="1">
      <alignment horizontal="left"/>
    </xf>
    <xf numFmtId="0" fontId="144" fillId="0" borderId="10" xfId="0" applyNumberFormat="1" applyFont="1" applyFill="1" applyBorder="1" applyAlignment="1">
      <alignment horizontal="center"/>
    </xf>
    <xf numFmtId="2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44" fillId="0" borderId="10" xfId="0" applyNumberFormat="1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 wrapText="1"/>
    </xf>
    <xf numFmtId="0" fontId="144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143" fillId="0" borderId="1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6" fillId="0" borderId="0" xfId="0" applyFont="1" applyFill="1" applyAlignment="1">
      <alignment horizontal="center" vertical="center" wrapText="1"/>
    </xf>
    <xf numFmtId="0" fontId="144" fillId="0" borderId="10" xfId="0" applyNumberFormat="1" applyFont="1" applyFill="1" applyBorder="1" applyAlignment="1">
      <alignment horizontal="left" vertical="center" wrapText="1"/>
    </xf>
    <xf numFmtId="4" fontId="144" fillId="0" borderId="10" xfId="0" applyNumberFormat="1" applyFont="1" applyFill="1" applyBorder="1" applyAlignment="1">
      <alignment horizontal="left" vertical="center" wrapText="1"/>
    </xf>
    <xf numFmtId="4" fontId="12" fillId="0" borderId="22" xfId="0" applyNumberFormat="1" applyFont="1" applyFill="1" applyBorder="1" applyAlignment="1">
      <alignment horizontal="left" vertical="center" wrapText="1"/>
    </xf>
    <xf numFmtId="241" fontId="144" fillId="0" borderId="10" xfId="0" applyNumberFormat="1" applyFont="1" applyFill="1" applyBorder="1" applyAlignment="1">
      <alignment horizontal="left" vertical="center" wrapText="1"/>
    </xf>
    <xf numFmtId="3" fontId="12" fillId="0" borderId="22" xfId="0" applyNumberFormat="1" applyFont="1" applyFill="1" applyBorder="1" applyAlignment="1">
      <alignment horizontal="left" vertical="center" wrapText="1"/>
    </xf>
    <xf numFmtId="2" fontId="144" fillId="0" borderId="10" xfId="0" applyNumberFormat="1" applyFont="1" applyFill="1" applyBorder="1" applyAlignment="1">
      <alignment horizontal="left" vertical="center" wrapText="1"/>
    </xf>
    <xf numFmtId="0" fontId="148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horizontal="center" vertical="center"/>
    </xf>
    <xf numFmtId="0" fontId="143" fillId="0" borderId="17" xfId="0" applyFont="1" applyFill="1" applyBorder="1" applyAlignment="1">
      <alignment horizontal="center" vertical="center"/>
    </xf>
    <xf numFmtId="241" fontId="144" fillId="0" borderId="10" xfId="0" applyNumberFormat="1" applyFont="1" applyFill="1" applyBorder="1" applyAlignment="1">
      <alignment horizontal="center" vertical="center"/>
    </xf>
    <xf numFmtId="241" fontId="12" fillId="0" borderId="22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0" fontId="144" fillId="0" borderId="10" xfId="0" applyFont="1" applyFill="1" applyBorder="1" applyAlignment="1">
      <alignment horizontal="left" vertical="center" wrapText="1"/>
    </xf>
    <xf numFmtId="0" fontId="150" fillId="0" borderId="10" xfId="0" applyFont="1" applyFill="1" applyBorder="1" applyAlignment="1">
      <alignment horizontal="left" vertical="center" wrapText="1"/>
    </xf>
    <xf numFmtId="4" fontId="150" fillId="0" borderId="10" xfId="0" applyNumberFormat="1" applyFont="1" applyFill="1" applyBorder="1" applyAlignment="1">
      <alignment horizontal="left" vertical="center" wrapText="1"/>
    </xf>
    <xf numFmtId="4" fontId="148" fillId="0" borderId="10" xfId="0" applyNumberFormat="1" applyFont="1" applyFill="1" applyBorder="1" applyAlignment="1">
      <alignment horizontal="left" vertical="center" wrapText="1"/>
    </xf>
    <xf numFmtId="241" fontId="12" fillId="0" borderId="10" xfId="0" applyNumberFormat="1" applyFont="1" applyFill="1" applyBorder="1" applyAlignment="1">
      <alignment horizontal="left" vertical="center" wrapText="1"/>
    </xf>
    <xf numFmtId="3" fontId="12" fillId="0" borderId="10" xfId="0" applyNumberFormat="1" applyFont="1" applyFill="1" applyBorder="1" applyAlignment="1">
      <alignment horizontal="left" vertical="center" wrapText="1"/>
    </xf>
    <xf numFmtId="2" fontId="12" fillId="0" borderId="10" xfId="0" applyNumberFormat="1" applyFont="1" applyFill="1" applyBorder="1" applyAlignment="1">
      <alignment horizontal="left" vertical="center" wrapText="1"/>
    </xf>
    <xf numFmtId="3" fontId="144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3" fontId="150" fillId="0" borderId="10" xfId="0" applyNumberFormat="1" applyFont="1" applyFill="1" applyBorder="1" applyAlignment="1">
      <alignment horizontal="center" vertical="center" wrapText="1"/>
    </xf>
    <xf numFmtId="3" fontId="12" fillId="0" borderId="22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0" fontId="138" fillId="0" borderId="18" xfId="0" applyNumberFormat="1" applyFont="1" applyFill="1" applyBorder="1" applyAlignment="1"/>
    <xf numFmtId="0" fontId="138" fillId="0" borderId="0" xfId="0" applyNumberFormat="1" applyFont="1" applyFill="1" applyBorder="1" applyAlignment="1"/>
    <xf numFmtId="0" fontId="144" fillId="0" borderId="10" xfId="0" applyNumberFormat="1" applyFont="1" applyFill="1" applyBorder="1" applyAlignment="1">
      <alignment horizontal="center" vertical="center"/>
    </xf>
    <xf numFmtId="0" fontId="144" fillId="0" borderId="10" xfId="0" applyFont="1" applyFill="1" applyBorder="1" applyAlignment="1">
      <alignment horizontal="center" vertical="center" wrapText="1"/>
    </xf>
    <xf numFmtId="0" fontId="138" fillId="34" borderId="23" xfId="0" applyNumberFormat="1" applyFont="1" applyFill="1" applyBorder="1" applyAlignment="1">
      <alignment horizontal="center" vertical="center"/>
    </xf>
    <xf numFmtId="0" fontId="138" fillId="34" borderId="27" xfId="0" applyNumberFormat="1" applyFont="1" applyFill="1" applyBorder="1" applyAlignment="1">
      <alignment horizontal="center" vertical="center" wrapText="1"/>
    </xf>
    <xf numFmtId="0" fontId="138" fillId="34" borderId="27" xfId="0" applyNumberFormat="1" applyFont="1" applyFill="1" applyBorder="1" applyAlignment="1">
      <alignment horizontal="center" wrapText="1"/>
    </xf>
    <xf numFmtId="0" fontId="138" fillId="34" borderId="24" xfId="0" applyNumberFormat="1" applyFont="1" applyFill="1" applyBorder="1" applyAlignment="1">
      <alignment horizontal="center" vertical="center"/>
    </xf>
    <xf numFmtId="0" fontId="138" fillId="34" borderId="23" xfId="0" applyNumberFormat="1" applyFont="1" applyFill="1" applyBorder="1" applyAlignment="1">
      <alignment horizontal="center"/>
    </xf>
    <xf numFmtId="0" fontId="142" fillId="0" borderId="35" xfId="0" applyNumberFormat="1" applyFont="1" applyFill="1" applyBorder="1" applyAlignment="1">
      <alignment horizontal="center" vertical="center" wrapText="1"/>
    </xf>
    <xf numFmtId="0" fontId="142" fillId="0" borderId="26" xfId="0" applyNumberFormat="1" applyFont="1" applyFill="1" applyBorder="1" applyAlignment="1">
      <alignment horizontal="center" vertical="center" wrapText="1"/>
    </xf>
    <xf numFmtId="0" fontId="143" fillId="0" borderId="17" xfId="0" applyFont="1" applyFill="1" applyBorder="1" applyAlignment="1">
      <alignment horizontal="center"/>
    </xf>
    <xf numFmtId="0" fontId="143" fillId="0" borderId="17" xfId="0" applyFont="1" applyFill="1" applyBorder="1" applyAlignment="1">
      <alignment horizontal="center" wrapText="1"/>
    </xf>
    <xf numFmtId="0" fontId="138" fillId="0" borderId="24" xfId="0" applyNumberFormat="1" applyFont="1" applyFill="1" applyBorder="1" applyAlignment="1">
      <alignment horizontal="center" vertical="center"/>
    </xf>
    <xf numFmtId="0" fontId="138" fillId="0" borderId="27" xfId="0" applyNumberFormat="1" applyFont="1" applyFill="1" applyBorder="1" applyAlignment="1">
      <alignment horizontal="left" vertical="center" wrapText="1"/>
    </xf>
    <xf numFmtId="0" fontId="138" fillId="0" borderId="23" xfId="0" applyNumberFormat="1" applyFont="1" applyFill="1" applyBorder="1" applyAlignment="1">
      <alignment horizontal="center"/>
    </xf>
    <xf numFmtId="4" fontId="104" fillId="0" borderId="26" xfId="0" applyNumberFormat="1" applyFont="1" applyFill="1" applyBorder="1" applyAlignment="1">
      <alignment horizontal="center" vertical="center"/>
    </xf>
    <xf numFmtId="0" fontId="142" fillId="0" borderId="36" xfId="0" applyNumberFormat="1" applyFont="1" applyFill="1" applyBorder="1" applyAlignment="1">
      <alignment horizontal="center" vertical="center" wrapText="1"/>
    </xf>
    <xf numFmtId="0" fontId="142" fillId="0" borderId="24" xfId="0" applyNumberFormat="1" applyFont="1" applyFill="1" applyBorder="1" applyAlignment="1">
      <alignment horizontal="center" vertical="center" wrapText="1"/>
    </xf>
    <xf numFmtId="0" fontId="86" fillId="0" borderId="23" xfId="0" applyFont="1" applyFill="1" applyBorder="1" applyAlignment="1">
      <alignment horizontal="center" vertical="center"/>
    </xf>
    <xf numFmtId="0" fontId="86" fillId="0" borderId="23" xfId="0" applyFont="1" applyFill="1" applyBorder="1" applyAlignment="1">
      <alignment horizontal="center" vertical="center" wrapText="1"/>
    </xf>
    <xf numFmtId="0" fontId="142" fillId="0" borderId="37" xfId="0" applyNumberFormat="1" applyFont="1" applyFill="1" applyBorder="1" applyAlignment="1">
      <alignment horizontal="center" vertical="center"/>
    </xf>
    <xf numFmtId="0" fontId="142" fillId="0" borderId="27" xfId="0" applyNumberFormat="1" applyFont="1" applyFill="1" applyBorder="1" applyAlignment="1">
      <alignment horizontal="center" vertical="center"/>
    </xf>
    <xf numFmtId="0" fontId="138" fillId="0" borderId="23" xfId="0" applyNumberFormat="1" applyFont="1" applyFill="1" applyBorder="1" applyAlignment="1">
      <alignment horizontal="center" vertical="center"/>
    </xf>
    <xf numFmtId="0" fontId="142" fillId="0" borderId="25" xfId="0" applyNumberFormat="1" applyFont="1" applyFill="1" applyBorder="1" applyAlignment="1">
      <alignment horizontal="center" vertical="center" wrapText="1"/>
    </xf>
    <xf numFmtId="0" fontId="142" fillId="0" borderId="2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86" fillId="0" borderId="25" xfId="0" applyFont="1" applyFill="1" applyBorder="1" applyAlignment="1">
      <alignment horizontal="center" vertical="center"/>
    </xf>
    <xf numFmtId="0" fontId="142" fillId="0" borderId="35" xfId="0" applyNumberFormat="1" applyFont="1" applyFill="1" applyBorder="1" applyAlignment="1">
      <alignment horizontal="center" vertical="center"/>
    </xf>
    <xf numFmtId="0" fontId="142" fillId="0" borderId="26" xfId="0" applyNumberFormat="1" applyFont="1" applyFill="1" applyBorder="1" applyAlignment="1">
      <alignment horizontal="center" vertical="center"/>
    </xf>
    <xf numFmtId="0" fontId="142" fillId="0" borderId="37" xfId="0" applyNumberFormat="1" applyFont="1" applyFill="1" applyBorder="1" applyAlignment="1">
      <alignment horizontal="center" vertical="center" wrapText="1"/>
    </xf>
    <xf numFmtId="0" fontId="142" fillId="0" borderId="27" xfId="0" applyNumberFormat="1" applyFont="1" applyFill="1" applyBorder="1" applyAlignment="1">
      <alignment horizontal="center" vertical="center" wrapText="1"/>
    </xf>
    <xf numFmtId="0" fontId="138" fillId="34" borderId="26" xfId="0" applyNumberFormat="1" applyFont="1" applyFill="1" applyBorder="1" applyAlignment="1">
      <alignment horizontal="left" vertical="center"/>
    </xf>
    <xf numFmtId="0" fontId="142" fillId="0" borderId="23" xfId="0" applyNumberFormat="1" applyFont="1" applyFill="1" applyBorder="1" applyAlignment="1">
      <alignment horizontal="center" vertical="center" wrapText="1"/>
    </xf>
    <xf numFmtId="0" fontId="138" fillId="0" borderId="26" xfId="0" applyNumberFormat="1" applyFont="1" applyFill="1" applyBorder="1" applyAlignment="1">
      <alignment horizontal="left" vertical="center"/>
    </xf>
    <xf numFmtId="0" fontId="104" fillId="34" borderId="23" xfId="0" applyFont="1" applyFill="1" applyBorder="1" applyAlignment="1">
      <alignment horizontal="center" vertical="center"/>
    </xf>
    <xf numFmtId="0" fontId="138" fillId="34" borderId="27" xfId="0" applyNumberFormat="1" applyFont="1" applyFill="1" applyBorder="1" applyAlignment="1">
      <alignment horizontal="left" wrapText="1"/>
    </xf>
    <xf numFmtId="0" fontId="135" fillId="0" borderId="0" xfId="0" applyNumberFormat="1" applyFont="1" applyFill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0" fontId="104" fillId="0" borderId="23" xfId="0" applyFont="1" applyFill="1" applyBorder="1" applyAlignment="1">
      <alignment horizontal="center" vertical="center"/>
    </xf>
    <xf numFmtId="4" fontId="104" fillId="34" borderId="26" xfId="0" applyNumberFormat="1" applyFont="1" applyFill="1" applyBorder="1" applyAlignment="1">
      <alignment horizontal="center"/>
    </xf>
    <xf numFmtId="3" fontId="104" fillId="34" borderId="26" xfId="0" applyNumberFormat="1" applyFont="1" applyFill="1" applyBorder="1" applyAlignment="1">
      <alignment vertical="center"/>
    </xf>
    <xf numFmtId="4" fontId="104" fillId="34" borderId="26" xfId="0" applyNumberFormat="1" applyFont="1" applyFill="1" applyBorder="1" applyAlignment="1"/>
    <xf numFmtId="4" fontId="104" fillId="0" borderId="26" xfId="0" applyNumberFormat="1" applyFont="1" applyFill="1" applyBorder="1" applyAlignment="1"/>
    <xf numFmtId="4" fontId="104" fillId="0" borderId="23" xfId="0" applyNumberFormat="1" applyFont="1" applyFill="1" applyBorder="1" applyAlignment="1">
      <alignment horizontal="center" vertical="center"/>
    </xf>
    <xf numFmtId="0" fontId="138" fillId="34" borderId="27" xfId="0" applyNumberFormat="1" applyFont="1" applyFill="1" applyBorder="1" applyAlignment="1">
      <alignment horizontal="left" vertical="center" wrapText="1"/>
    </xf>
    <xf numFmtId="0" fontId="138" fillId="0" borderId="27" xfId="0" applyNumberFormat="1" applyFont="1" applyFill="1" applyBorder="1" applyAlignment="1">
      <alignment horizontal="center" wrapText="1"/>
    </xf>
    <xf numFmtId="4" fontId="104" fillId="34" borderId="23" xfId="0" applyNumberFormat="1" applyFont="1" applyFill="1" applyBorder="1" applyAlignment="1">
      <alignment horizontal="right"/>
    </xf>
    <xf numFmtId="4" fontId="104" fillId="0" borderId="23" xfId="0" applyNumberFormat="1" applyFont="1" applyFill="1" applyBorder="1" applyAlignment="1">
      <alignment horizontal="right"/>
    </xf>
    <xf numFmtId="4" fontId="104" fillId="0" borderId="23" xfId="0" applyNumberFormat="1" applyFont="1" applyFill="1" applyBorder="1" applyAlignment="1">
      <alignment horizontal="right" vertical="center"/>
    </xf>
    <xf numFmtId="3" fontId="104" fillId="34" borderId="23" xfId="0" applyNumberFormat="1" applyFont="1" applyFill="1" applyBorder="1" applyAlignment="1">
      <alignment horizontal="right" vertical="center"/>
    </xf>
    <xf numFmtId="0" fontId="144" fillId="0" borderId="10" xfId="0" applyNumberFormat="1" applyFont="1" applyFill="1" applyBorder="1" applyAlignment="1">
      <alignment horizontal="center" vertical="center" wrapText="1"/>
    </xf>
    <xf numFmtId="0" fontId="144" fillId="0" borderId="10" xfId="0" applyNumberFormat="1" applyFont="1" applyFill="1" applyBorder="1" applyAlignment="1">
      <alignment horizontal="center" vertical="center"/>
    </xf>
    <xf numFmtId="0" fontId="144" fillId="0" borderId="10" xfId="0" applyFont="1" applyFill="1" applyBorder="1" applyAlignment="1">
      <alignment horizontal="center" vertical="center"/>
    </xf>
    <xf numFmtId="0" fontId="144" fillId="0" borderId="10" xfId="0" applyFont="1" applyFill="1" applyBorder="1" applyAlignment="1">
      <alignment horizontal="center" vertical="center" wrapText="1"/>
    </xf>
    <xf numFmtId="0" fontId="135" fillId="0" borderId="0" xfId="0" applyNumberFormat="1" applyFont="1" applyFill="1" applyBorder="1" applyAlignment="1">
      <alignment horizontal="center"/>
    </xf>
    <xf numFmtId="0" fontId="149" fillId="0" borderId="0" xfId="0" applyNumberFormat="1" applyFont="1" applyFill="1" applyBorder="1" applyAlignment="1">
      <alignment horizontal="center"/>
    </xf>
    <xf numFmtId="0" fontId="151" fillId="0" borderId="0" xfId="0" applyNumberFormat="1" applyFont="1" applyFill="1" applyBorder="1" applyAlignment="1">
      <alignment horizontal="center"/>
    </xf>
    <xf numFmtId="170" fontId="143" fillId="0" borderId="0" xfId="0" applyNumberFormat="1" applyFont="1" applyFill="1" applyBorder="1" applyAlignment="1">
      <alignment horizontal="right"/>
    </xf>
    <xf numFmtId="0" fontId="144" fillId="0" borderId="0" xfId="0" applyFont="1" applyFill="1" applyAlignment="1">
      <alignment horizontal="left"/>
    </xf>
    <xf numFmtId="170" fontId="143" fillId="0" borderId="0" xfId="0" applyNumberFormat="1" applyFont="1" applyFill="1" applyBorder="1" applyAlignment="1">
      <alignment horizontal="center"/>
    </xf>
    <xf numFmtId="0" fontId="144" fillId="0" borderId="22" xfId="0" applyNumberFormat="1" applyFont="1" applyFill="1" applyBorder="1" applyAlignment="1">
      <alignment horizontal="center" vertical="center" wrapText="1"/>
    </xf>
    <xf numFmtId="0" fontId="144" fillId="0" borderId="4" xfId="0" applyNumberFormat="1" applyFont="1" applyFill="1" applyBorder="1" applyAlignment="1">
      <alignment horizontal="center" vertical="center" wrapText="1"/>
    </xf>
  </cellXfs>
  <cellStyles count="824">
    <cellStyle name="_x0001_" xfId="1"/>
    <cellStyle name="_x000e__x0010_" xfId="2"/>
    <cellStyle name=" " xfId="3"/>
    <cellStyle name=" _04 DC" xfId="4"/>
    <cellStyle name=" _04 DC(3rd)" xfId="5"/>
    <cellStyle name=" _090213  Schedule for 2nd evaluation_Tuan B" xfId="6"/>
    <cellStyle name="&#10;_x000c_" xfId="7"/>
    <cellStyle name="_x000c_&#10;ဠ" xfId="8"/>
    <cellStyle name="*l_x0010_" xfId="9"/>
    <cellStyle name="." xfId="10"/>
    <cellStyle name="??" xfId="11"/>
    <cellStyle name="?? [0.00]_PRODUCT DETAIL Q1" xfId="12"/>
    <cellStyle name="?? [0]" xfId="13"/>
    <cellStyle name="???? [0.00]_PRODUCT DETAIL Q1" xfId="14"/>
    <cellStyle name="????_PRODUCT DETAIL Q1" xfId="15"/>
    <cellStyle name="???[0]_Book1" xfId="16"/>
    <cellStyle name="???_???" xfId="17"/>
    <cellStyle name="??_(????)??????" xfId="18"/>
    <cellStyle name="??_kc-elec system check list" xfId="19"/>
    <cellStyle name="]_x000d_&#10;Zoomed=1_x000d_&#10;Row=0_x000d_&#10;Column=0_x000d_&#10;Height=0_x000d_&#10;Width=0_x000d_&#10;FontName=FoxFont_x000d_&#10;FontStyle=0_x000d_&#10;FontSize=9_x000d_&#10;PrtFontName=FoxPrin" xfId="20"/>
    <cellStyle name="_?_BOOKSHIP" xfId="21"/>
    <cellStyle name="__ [0.00]_PRODUCT DETAIL Q1" xfId="22"/>
    <cellStyle name="__ [0]_1202" xfId="23"/>
    <cellStyle name="__ [0]_1202_Result Red Store Jun" xfId="24"/>
    <cellStyle name="__ [0]_Book1" xfId="25"/>
    <cellStyle name="___(____)______" xfId="26"/>
    <cellStyle name="___[0]_Book1" xfId="27"/>
    <cellStyle name="____ [0.00]_PRODUCT DETAIL Q1" xfId="28"/>
    <cellStyle name="_____PRODUCT DETAIL Q1" xfId="29"/>
    <cellStyle name="____95" xfId="30"/>
    <cellStyle name="____Book1" xfId="31"/>
    <cellStyle name="___1202" xfId="32"/>
    <cellStyle name="___1202_Result Red Store Jun" xfId="33"/>
    <cellStyle name="___1202_Result Red Store Jun_1" xfId="34"/>
    <cellStyle name="___Book1" xfId="35"/>
    <cellStyle name="___Book1_Book1 (9)" xfId="36"/>
    <cellStyle name="___Book1_Feb Delivery Plan-Tuan B" xfId="37"/>
    <cellStyle name="___Book1_Feb Delivery Plan-Tuan B_HEAD ORDER FOR MARCH- CONFIRMED&amp;Calculation" xfId="38"/>
    <cellStyle name="___Book1_Format for Mar Addtional" xfId="39"/>
    <cellStyle name="___Book1_HEAD ORDER FOR MARCH- CONFIRMEDCalculation_Tuan B" xfId="40"/>
    <cellStyle name="___Book1_Result Red Store Jun" xfId="41"/>
    <cellStyle name="___Book1_Theo doi thang 1.2007" xfId="42"/>
    <cellStyle name="___Book1_Theo doi thang 1.2007_HEAD ORDER FOR MARCH- CONFIRMEDCalculation_Tuan B" xfId="43"/>
    <cellStyle name="___kc-elec system check list" xfId="44"/>
    <cellStyle name="___PRODUCT DETAIL Q1" xfId="45"/>
    <cellStyle name="_x0001__090213  Schedule for 2nd evaluation_Tuan B" xfId="46"/>
    <cellStyle name="_26-09 " xfId="47"/>
    <cellStyle name="_26-09 _" xfId="48"/>
    <cellStyle name="_Asimo show 17,18 Apr" xfId="49"/>
    <cellStyle name="_Book1 (9)" xfId="50"/>
    <cellStyle name="_Budget schedule 1H08_Acc dept" xfId="51"/>
    <cellStyle name="_Copy of Market 2007" xfId="52"/>
    <cellStyle name="_Dec 06 Plan1" xfId="53"/>
    <cellStyle name="_Dec 06 Plan1_Format for Feb,07" xfId="54"/>
    <cellStyle name="_Dec 06 Plan1_Format for Feb,07_HEAD ORDER FOR MARCH- CONFIRMED&amp;Calculation" xfId="55"/>
    <cellStyle name="_Dec 06 Plan1_Format for Mar Addtional" xfId="56"/>
    <cellStyle name="_Dec 06 Plan1_HEAD ORDER FOR MARCH- CONFIRMED&amp;Calculation" xfId="57"/>
    <cellStyle name="_Dec 06 Plan1_HEAD ORDER FOR MARCH- CONFIRMED&amp;Calculation_Theo doi thang 3.2007" xfId="58"/>
    <cellStyle name="_Dec Delivery Plan Summary 06-Mr.Khanh" xfId="59"/>
    <cellStyle name="_Dec Delivery Plan Summary 06-Mr.Khanh_HEAD ORDER FOR MARCH- CONFIRMEDCalculation_Tuan B" xfId="60"/>
    <cellStyle name="_Dec Delivery Plan Summary 06-Mr.Khanh_Theo doi thang 3.2007" xfId="61"/>
    <cellStyle name="_Feb Delivery Plan-Tuan B" xfId="62"/>
    <cellStyle name="_Feb Delivery Plan-Tuan B_HEAD ORDER FOR MARCH- CONFIRMED&amp;Calculation" xfId="63"/>
    <cellStyle name="_Feb Delivery Plan-Tuan B_HEAD ORDER FOR MARCH- CONFIRMED&amp;Calculation_Theo doi thang 3.2007" xfId="64"/>
    <cellStyle name="_Feb Delivery Plan-Tuan B_Theo doi thang 3.2007" xfId="65"/>
    <cellStyle name="_HEAD ORDER FOR MARCH- CONFIRMEDCalculation_Tuan B" xfId="66"/>
    <cellStyle name="_Imp" xfId="67"/>
    <cellStyle name="_Imp_2" xfId="68"/>
    <cellStyle name="_Imp_2_Budget for year 2006" xfId="69"/>
    <cellStyle name="_Imp_2_Budgeting form 2006" xfId="70"/>
    <cellStyle name="_Imp_2_Budgeting form 2006 (2)" xfId="71"/>
    <cellStyle name="_Imp_2_bugdet khanh" xfId="72"/>
    <cellStyle name="_Imp_2_Service Activities Plan in 2005" xfId="73"/>
    <cellStyle name="_Imp_3" xfId="74"/>
    <cellStyle name="_Imp_4" xfId="75"/>
    <cellStyle name="_Imp_5" xfId="76"/>
    <cellStyle name="_Imp_5_Budget-05-1H-action plan-050425-rvs-short" xfId="77"/>
    <cellStyle name="_Imp_5_Service Activities Plan in 2005" xfId="78"/>
    <cellStyle name="_Imp_6" xfId="79"/>
    <cellStyle name="_Imp_6_Asimo show 17,18 Apr" xfId="80"/>
    <cellStyle name="_Imp_6_Layout check list" xfId="81"/>
    <cellStyle name="_Imp_7" xfId="82"/>
    <cellStyle name="_Imp_7_Budget for year 2006" xfId="83"/>
    <cellStyle name="_Imp_7_Budgeting form 2006" xfId="84"/>
    <cellStyle name="_Imp_7_Budgeting form 2006 (2)" xfId="85"/>
    <cellStyle name="_Imp_7_bugdet khanh" xfId="86"/>
    <cellStyle name="_Imp_8" xfId="87"/>
    <cellStyle name="_Imp_9" xfId="88"/>
    <cellStyle name="_Imp_A" xfId="89"/>
    <cellStyle name="_Imp_B" xfId="90"/>
    <cellStyle name="_Imp_B_Asimo show 17,18 Apr" xfId="91"/>
    <cellStyle name="_Imp_B_Layout check list" xfId="92"/>
    <cellStyle name="_Imp_Budget-05-1H-action plan-050425-rvs-short" xfId="93"/>
    <cellStyle name="_Imp_Service Activities Plan in 2005" xfId="94"/>
    <cellStyle name="_Layout check list" xfId="95"/>
    <cellStyle name="_Log" xfId="96"/>
    <cellStyle name="_Log_1" xfId="97"/>
    <cellStyle name="_Log_1_Budget for year 2006" xfId="98"/>
    <cellStyle name="_Log_1_Budgeting form 2006" xfId="99"/>
    <cellStyle name="_Log_1_Budgeting form 2006 (2)" xfId="100"/>
    <cellStyle name="_Log_1_bugdet khanh" xfId="101"/>
    <cellStyle name="_Log_1_Service Activities Plan in 2005" xfId="102"/>
    <cellStyle name="_Log_2" xfId="103"/>
    <cellStyle name="_Log_3" xfId="104"/>
    <cellStyle name="_Log_4" xfId="105"/>
    <cellStyle name="_Log_4_Budget-05-1H-action plan-050425-rvs-short" xfId="106"/>
    <cellStyle name="_Log_4_Service Activities Plan in 2005" xfId="107"/>
    <cellStyle name="_Log_5" xfId="108"/>
    <cellStyle name="_Log_6" xfId="109"/>
    <cellStyle name="_Log_6_Asimo show 17,18 Apr" xfId="110"/>
    <cellStyle name="_Log_6_Layout check list" xfId="111"/>
    <cellStyle name="_Log_7" xfId="112"/>
    <cellStyle name="_Log_8" xfId="113"/>
    <cellStyle name="_Log_9" xfId="114"/>
    <cellStyle name="_Log_9_Budget for year 2006" xfId="115"/>
    <cellStyle name="_Log_9_Budgeting form 2006" xfId="116"/>
    <cellStyle name="_Log_9_Budgeting form 2006 (2)" xfId="117"/>
    <cellStyle name="_Log_9_bugdet khanh" xfId="118"/>
    <cellStyle name="_Log_A" xfId="119"/>
    <cellStyle name="_Log_A_Asimo show 17,18 Apr" xfId="120"/>
    <cellStyle name="_Log_A_Layout check list" xfId="121"/>
    <cellStyle name="_Log_Budget-05-1H-action plan-050425-rvs-short" xfId="122"/>
    <cellStyle name="_Log_Service Activities Plan in 2005" xfId="123"/>
    <cellStyle name="_Man-power Plan" xfId="124"/>
    <cellStyle name="_Parts Deposit Interest 06" xfId="125"/>
    <cellStyle name="_PK" xfId="126"/>
    <cellStyle name="_PK_1" xfId="127"/>
    <cellStyle name="_PK_2" xfId="128"/>
    <cellStyle name="_PK_2_Budget-05-1H-action plan-050425-rvs-short" xfId="129"/>
    <cellStyle name="_PK_2_Service Activities Plan in 2005" xfId="130"/>
    <cellStyle name="_PK_3" xfId="131"/>
    <cellStyle name="_PK_4" xfId="132"/>
    <cellStyle name="_PK_5" xfId="133"/>
    <cellStyle name="_PK_6" xfId="134"/>
    <cellStyle name="_PK_6_Budget for year 2006" xfId="135"/>
    <cellStyle name="_PK_6_Budgeting form 2006" xfId="136"/>
    <cellStyle name="_PK_6_Budgeting form 2006 (2)" xfId="137"/>
    <cellStyle name="_PK_6_bugdet khanh" xfId="138"/>
    <cellStyle name="_PK_8" xfId="139"/>
    <cellStyle name="_PK_8_Asimo show 17,18 Apr" xfId="140"/>
    <cellStyle name="_PK_8_Layout check list" xfId="141"/>
    <cellStyle name="_PK_9" xfId="142"/>
    <cellStyle name="_PK_A" xfId="143"/>
    <cellStyle name="_PK_A_Asimo show 17,18 Apr" xfId="144"/>
    <cellStyle name="_PK_A_Layout check list" xfId="145"/>
    <cellStyle name="_PK_B" xfId="146"/>
    <cellStyle name="_PK_B_Budget-05-1H-action plan-050425-rvs-short" xfId="147"/>
    <cellStyle name="_PK_B_Service Activities Plan in 2005" xfId="148"/>
    <cellStyle name="_PK_Budget for year 2006" xfId="149"/>
    <cellStyle name="_PK_Budgeting form 2006" xfId="150"/>
    <cellStyle name="_PK_Budgeting form 2006 (2)" xfId="151"/>
    <cellStyle name="_PK_bugdet khanh" xfId="152"/>
    <cellStyle name="_PK_Service Activities Plan in 2005" xfId="153"/>
    <cellStyle name="_Report 06-12 Sale-Vender-nonsale Rev02" xfId="154"/>
    <cellStyle name="_Report 06-12 Sale-Vender-nonsale Rev02_Purchase moi - 090504" xfId="155"/>
    <cellStyle name="_Report preparation" xfId="156"/>
    <cellStyle name="_Sale Manage in Jan, 07 Repair" xfId="157"/>
    <cellStyle name="_Sales" xfId="158"/>
    <cellStyle name="_Sales_1" xfId="159"/>
    <cellStyle name="_Sales_2" xfId="160"/>
    <cellStyle name="_Sales_2_Budget-05-1H-action plan-050425-rvs-short" xfId="161"/>
    <cellStyle name="_Sales_2_Service Activities Plan in 2005" xfId="162"/>
    <cellStyle name="_Sales_4" xfId="163"/>
    <cellStyle name="_Sales_4_Budget for year 2006" xfId="164"/>
    <cellStyle name="_Sales_4_Budgeting form 2006" xfId="165"/>
    <cellStyle name="_Sales_4_Budgeting form 2006 (2)" xfId="166"/>
    <cellStyle name="_Sales_4_bugdet khanh" xfId="167"/>
    <cellStyle name="_Sales_4_Mien thue nguyen lieu nhap khau" xfId="168"/>
    <cellStyle name="_Sales_4_Service Activities Plan in 2005" xfId="169"/>
    <cellStyle name="_Sales_5" xfId="170"/>
    <cellStyle name="_Sales_5_Asimo show 17,18 Apr" xfId="171"/>
    <cellStyle name="_Sales_5_Layout check list" xfId="172"/>
    <cellStyle name="_Sales_6" xfId="173"/>
    <cellStyle name="_Sales_6_Budget-05-1H-action plan-050425-rvs-short" xfId="174"/>
    <cellStyle name="_Sales_6_Service Activities Plan in 2005" xfId="175"/>
    <cellStyle name="_Sales_7" xfId="176"/>
    <cellStyle name="_Sales_7_Budget for year 2006" xfId="177"/>
    <cellStyle name="_Sales_7_Budgeting form 2006" xfId="178"/>
    <cellStyle name="_Sales_7_Budgeting form 2006 (2)" xfId="179"/>
    <cellStyle name="_Sales_7_bugdet khanh" xfId="180"/>
    <cellStyle name="_Sales_7_Mien thue nguyen lieu nhap khau" xfId="181"/>
    <cellStyle name="_Sales_8" xfId="182"/>
    <cellStyle name="_Sales_9" xfId="183"/>
    <cellStyle name="_Sales_A" xfId="184"/>
    <cellStyle name="_Sales_A_Asimo show 17,18 Apr" xfId="185"/>
    <cellStyle name="_Sales_A_Layout check list" xfId="186"/>
    <cellStyle name="_Sales_B" xfId="187"/>
    <cellStyle name="_Service record 12 2007" xfId="188"/>
    <cellStyle name="_Theo doi thang 1.2007" xfId="189"/>
    <cellStyle name="_Theo doi thang 1.2007_1" xfId="190"/>
    <cellStyle name="_Theo doi thang 1.2007_1_HEAD ORDER FOR MARCH- CONFIRMEDCalculation_Tuan B" xfId="191"/>
    <cellStyle name="_Theo doi thang 1.2007_1_Theo doi thang 3.2007" xfId="192"/>
    <cellStyle name="_Theo doi thang 1.2007_HEAD ORDER FOR MARCH- CONFIRMEDCalculation_Tuan B" xfId="193"/>
    <cellStyle name="_x0001__" xfId="194"/>
    <cellStyle name="¯釐¯룠0륤Ȕ" xfId="195"/>
    <cellStyle name="’Ê‰Ý [0.00]_¿‹^‹c–˜^" xfId="196"/>
    <cellStyle name="’E‰Y [0.00]_Contract&amp;Report" xfId="197"/>
    <cellStyle name="’Ê‰Ý_¿‹^‹c–˜^" xfId="198"/>
    <cellStyle name="’E‰Y_Contract&amp;Report" xfId="199"/>
    <cellStyle name="=C:\WINNT35\SYSTEM32\COMMAND.COM" xfId="200"/>
    <cellStyle name="•W_ˆ¶–¼“Y•t" xfId="201"/>
    <cellStyle name="ÊÝ [0.00]_Contract&amp;Report" xfId="202"/>
    <cellStyle name="ÊÝ_Contract&amp;Report" xfId="203"/>
    <cellStyle name="fEñY [0.00]_??AN2O‹?T" xfId="204"/>
    <cellStyle name="fEñY_??AN2O‹?T" xfId="205"/>
    <cellStyle name="W_070-2" xfId="206"/>
    <cellStyle name="1" xfId="207"/>
    <cellStyle name="15" xfId="208"/>
    <cellStyle name="2" xfId="209"/>
    <cellStyle name="20% - Accent1" xfId="210" builtinId="30" customBuiltin="1"/>
    <cellStyle name="20% - Accent2" xfId="211" builtinId="34" customBuiltin="1"/>
    <cellStyle name="20% - Accent3" xfId="212" builtinId="38" customBuiltin="1"/>
    <cellStyle name="20% - Accent4" xfId="213" builtinId="42" customBuiltin="1"/>
    <cellStyle name="20% - Accent5" xfId="214" builtinId="46" customBuiltin="1"/>
    <cellStyle name="20% - Accent6" xfId="215" builtinId="50" customBuiltin="1"/>
    <cellStyle name="3" xfId="216"/>
    <cellStyle name="4" xfId="217"/>
    <cellStyle name="40% - Accent1" xfId="218" builtinId="31" customBuiltin="1"/>
    <cellStyle name="40% - Accent2" xfId="219" builtinId="35" customBuiltin="1"/>
    <cellStyle name="40% - Accent3" xfId="220" builtinId="39" customBuiltin="1"/>
    <cellStyle name="40% - Accent4" xfId="221" builtinId="43" customBuiltin="1"/>
    <cellStyle name="40% - Accent5" xfId="222" builtinId="47" customBuiltin="1"/>
    <cellStyle name="40% - Accent6" xfId="223" builtinId="51" customBuiltin="1"/>
    <cellStyle name="60% - Accent1" xfId="224" builtinId="32" customBuiltin="1"/>
    <cellStyle name="60% - Accent2" xfId="225" builtinId="36" customBuiltin="1"/>
    <cellStyle name="60% - Accent3" xfId="226" builtinId="40" customBuiltin="1"/>
    <cellStyle name="60% - Accent4" xfId="227" builtinId="44" customBuiltin="1"/>
    <cellStyle name="60% - Accent5" xfId="228" builtinId="48" customBuiltin="1"/>
    <cellStyle name="60% - Accent6" xfId="229" builtinId="52" customBuiltin="1"/>
    <cellStyle name="Accent1" xfId="230" builtinId="29" customBuiltin="1"/>
    <cellStyle name="Accent2" xfId="231" builtinId="33" customBuiltin="1"/>
    <cellStyle name="Accent3" xfId="232" builtinId="37" customBuiltin="1"/>
    <cellStyle name="Accent4" xfId="233" builtinId="41" customBuiltin="1"/>
    <cellStyle name="Accent5" xfId="234" builtinId="45" customBuiltin="1"/>
    <cellStyle name="Accent6" xfId="235" builtinId="49" customBuiltin="1"/>
    <cellStyle name="ÅëÈ­ [0]_¿ì¹°Åë" xfId="236"/>
    <cellStyle name="AeE­ [0]_INQUIRY ¿?¾÷AßAø " xfId="237"/>
    <cellStyle name="ÅëÈ­_¿ì¹°Åë" xfId="238"/>
    <cellStyle name="AeE­_INQUIRY ¿µ¾÷AßAø " xfId="239"/>
    <cellStyle name="ÄÞ¸¶ [0]_¿ì¹°Åë" xfId="240"/>
    <cellStyle name="AÞ¸¶ [0]_INQUIRY ¿?¾÷AßAø " xfId="241"/>
    <cellStyle name="ÄÞ¸¶_¿ì¹°Åë" xfId="242"/>
    <cellStyle name="AÞ¸¶_INQUIRY ¿?¾÷AßAø " xfId="243"/>
    <cellStyle name="Bad" xfId="244" builtinId="27" customBuiltin="1"/>
    <cellStyle name="book" xfId="245"/>
    <cellStyle name="C?AØ_¿?¾÷CoE² " xfId="246"/>
    <cellStyle name="Ç¥ÁØ_´çÃÊ±¸ÀÔ»ý»ê" xfId="247"/>
    <cellStyle name="C￥AØ_¿μ¾÷CoE² " xfId="248"/>
    <cellStyle name="Calc Currency (0)" xfId="249"/>
    <cellStyle name="Calc Currency (2)" xfId="250"/>
    <cellStyle name="Calc Percent (0)" xfId="251"/>
    <cellStyle name="Calc Percent (1)" xfId="252"/>
    <cellStyle name="Calc Percent (2)" xfId="253"/>
    <cellStyle name="Calc Percent (2) 2" xfId="254"/>
    <cellStyle name="Calc Units (0)" xfId="255"/>
    <cellStyle name="Calc Units (1)" xfId="256"/>
    <cellStyle name="Calc Units (2)" xfId="257"/>
    <cellStyle name="Calculation" xfId="258" builtinId="22" customBuiltin="1"/>
    <cellStyle name="category" xfId="259"/>
    <cellStyle name="Check Cell" xfId="260" builtinId="23" customBuiltin="1"/>
    <cellStyle name="CHUONG" xfId="261"/>
    <cellStyle name="Comma [0] 2" xfId="262"/>
    <cellStyle name="Comma [00]" xfId="263"/>
    <cellStyle name="Comma 2" xfId="264"/>
    <cellStyle name="comma zerodec" xfId="265"/>
    <cellStyle name="Comma0" xfId="266"/>
    <cellStyle name="Comma0 2" xfId="267"/>
    <cellStyle name="Curr⁢£&#10;_x0008__x000c_&#10;ဠ" xfId="268"/>
    <cellStyle name="Currency [00]" xfId="269"/>
    <cellStyle name="Currency0" xfId="270"/>
    <cellStyle name="Currency0 2" xfId="271"/>
    <cellStyle name="Currency0_" xfId="272"/>
    <cellStyle name="Currency1" xfId="273"/>
    <cellStyle name="Currency1 2" xfId="274"/>
    <cellStyle name="D1" xfId="275"/>
    <cellStyle name="Date" xfId="276"/>
    <cellStyle name="Date 2" xfId="277"/>
    <cellStyle name="Date Short" xfId="278"/>
    <cellStyle name="Date_Bao Cao Kiem Tra  trung bay Ke milk-yomilk CK 2" xfId="279"/>
    <cellStyle name="DELTA" xfId="280"/>
    <cellStyle name="Dezimal [0]_68574_Materialbedarfsliste" xfId="281"/>
    <cellStyle name="Dezimal_68574_Materialbedarfsliste" xfId="282"/>
    <cellStyle name="Dollar (zero dec)" xfId="283"/>
    <cellStyle name="Dollar (zero dec) 2" xfId="284"/>
    <cellStyle name="Enter Currency (0)" xfId="285"/>
    <cellStyle name="Enter Currency (2)" xfId="286"/>
    <cellStyle name="Enter Units (0)" xfId="287"/>
    <cellStyle name="Enter Units (1)" xfId="288"/>
    <cellStyle name="Enter Units (2)" xfId="289"/>
    <cellStyle name="Euro" xfId="290"/>
    <cellStyle name="Euro 2" xfId="291"/>
    <cellStyle name="Explanatory Text" xfId="292" builtinId="53" customBuiltin="1"/>
    <cellStyle name="F2" xfId="293"/>
    <cellStyle name="F3" xfId="294"/>
    <cellStyle name="F4" xfId="295"/>
    <cellStyle name="F5" xfId="296"/>
    <cellStyle name="F6" xfId="297"/>
    <cellStyle name="F7" xfId="298"/>
    <cellStyle name="F8" xfId="299"/>
    <cellStyle name="Fixed" xfId="300"/>
    <cellStyle name="Fixed 2" xfId="301"/>
    <cellStyle name="Good" xfId="302" builtinId="26" customBuiltin="1"/>
    <cellStyle name="Grey" xfId="303"/>
    <cellStyle name="ha" xfId="304"/>
    <cellStyle name="HEADER" xfId="305"/>
    <cellStyle name="Header1" xfId="306"/>
    <cellStyle name="Header2" xfId="307"/>
    <cellStyle name="Heading 1" xfId="308" builtinId="16" customBuiltin="1"/>
    <cellStyle name="Heading 2" xfId="309" builtinId="17" customBuiltin="1"/>
    <cellStyle name="Heading 3" xfId="310" builtinId="18" customBuiltin="1"/>
    <cellStyle name="Heading 4" xfId="311" builtinId="19" customBuiltin="1"/>
    <cellStyle name="HEADING1" xfId="312"/>
    <cellStyle name="HEADING2" xfId="313"/>
    <cellStyle name="headoption" xfId="314"/>
    <cellStyle name="Hoa-Scholl" xfId="315"/>
    <cellStyle name="Input" xfId="316" builtinId="20" customBuiltin="1"/>
    <cellStyle name="Input [yellow]" xfId="317"/>
    <cellStyle name="ion" xfId="318"/>
    <cellStyle name="Ledger 17 x 11 in" xfId="319"/>
    <cellStyle name="Ledger 17 x 11 in 2" xfId="320"/>
    <cellStyle name="Line" xfId="321"/>
    <cellStyle name="linh" xfId="322"/>
    <cellStyle name="Link Currency (0)" xfId="323"/>
    <cellStyle name="Link Currency (2)" xfId="324"/>
    <cellStyle name="Link Units (0)" xfId="325"/>
    <cellStyle name="Link Units (1)" xfId="326"/>
    <cellStyle name="Link Units (2)" xfId="327"/>
    <cellStyle name="Linked Cell" xfId="328" builtinId="24" customBuiltin="1"/>
    <cellStyle name="Millares [0]_Well Timing" xfId="329"/>
    <cellStyle name="Millares_Well Timing" xfId="330"/>
    <cellStyle name="Milliers [0]_AR1194" xfId="331"/>
    <cellStyle name="Milliers_AR1194" xfId="332"/>
    <cellStyle name="Model" xfId="333"/>
    <cellStyle name="Moeda [0]_aola" xfId="334"/>
    <cellStyle name="Moeda_aola" xfId="335"/>
    <cellStyle name="Moneda [0]_Well Timing" xfId="336"/>
    <cellStyle name="Moneda_Well Timing" xfId="337"/>
    <cellStyle name="Monétaire [0]_TARIFFS DB" xfId="338"/>
    <cellStyle name="Monétaire_TARIFFS DB" xfId="339"/>
    <cellStyle name="Mon騁aire [0]_AR1194" xfId="340"/>
    <cellStyle name="Mon騁aire_AR1194" xfId="341"/>
    <cellStyle name="n" xfId="342"/>
    <cellStyle name="Neutral" xfId="343" builtinId="28" customBuiltin="1"/>
    <cellStyle name="New Times Roman" xfId="344"/>
    <cellStyle name="No" xfId="345"/>
    <cellStyle name="No 2" xfId="346"/>
    <cellStyle name="no dec" xfId="347"/>
    <cellStyle name="No_090213  Schedule for 2nd evaluation_Tuan B" xfId="348"/>
    <cellStyle name="ÑONVÒ" xfId="349"/>
    <cellStyle name="Normal" xfId="0" builtinId="0"/>
    <cellStyle name="Normal - Style1" xfId="350"/>
    <cellStyle name="Normal - 유형1" xfId="351"/>
    <cellStyle name="Normal 2" xfId="352"/>
    <cellStyle name="Normal 2 2" xfId="353"/>
    <cellStyle name="Normal 2_Wholesales &amp; retailsales by Heads (1998~2009)" xfId="354"/>
    <cellStyle name="Normal 3" xfId="355"/>
    <cellStyle name="Normal 4" xfId="356"/>
    <cellStyle name="Normal 8" xfId="357"/>
    <cellStyle name="Normal⌒£&#10;_x0007__x000c_&#10;ဠ" xfId="358"/>
    <cellStyle name="Norm_x0005_SummaryInformation" xfId="359"/>
    <cellStyle name="Note" xfId="360" builtinId="10" customBuiltin="1"/>
    <cellStyle name="Œ…‹aO‚e [0.00]_Contract&amp;Report" xfId="361"/>
    <cellStyle name="Œ…‹aO‚e_Contract&amp;Report" xfId="362"/>
    <cellStyle name="Œ…‹æ_Ø‚è [0.00]_ÆÂ__" xfId="363"/>
    <cellStyle name="Œ…‹æØ‚è [0.00]_        " xfId="364"/>
    <cellStyle name="Œ…‹æØ‚è_        " xfId="365"/>
    <cellStyle name="oft Excel]_x000d_&#10;Comment=open=/f ‚ðw’è‚·‚é‚ÆAƒ†[ƒU[’è‹`ŠÖ”‚ðŠÖ”“\‚è•t‚¯‚Ìˆê——‚É“o˜^‚·‚é‚±‚Æ‚ª‚Å‚«‚Ü‚·B_x000d_&#10;Maximized" xfId="366"/>
    <cellStyle name="omma [0]_Mktg Prog" xfId="367"/>
    <cellStyle name="ormal_Sheet1_1" xfId="368"/>
    <cellStyle name="Output" xfId="369" builtinId="21" customBuiltin="1"/>
    <cellStyle name="paint" xfId="370"/>
    <cellStyle name="Pattern" xfId="371"/>
    <cellStyle name="Percent [0]" xfId="372"/>
    <cellStyle name="Percent [0] 2" xfId="373"/>
    <cellStyle name="Percent [00]" xfId="374"/>
    <cellStyle name="Percent [00] 2" xfId="375"/>
    <cellStyle name="Percent [2]" xfId="376"/>
    <cellStyle name="Percent [2] 2" xfId="377"/>
    <cellStyle name="Percent 2" xfId="378"/>
    <cellStyle name="Percent 3" xfId="379"/>
    <cellStyle name="Percent 4" xfId="380"/>
    <cellStyle name="PrePop Currency (0)" xfId="381"/>
    <cellStyle name="PrePop Currency (2)" xfId="382"/>
    <cellStyle name="PrePop Units (0)" xfId="383"/>
    <cellStyle name="PrePop Units (1)" xfId="384"/>
    <cellStyle name="PrePop Units (2)" xfId="385"/>
    <cellStyle name="pricing" xfId="386"/>
    <cellStyle name="PSChar" xfId="387"/>
    <cellStyle name="PSHeading" xfId="388"/>
    <cellStyle name="Quantity" xfId="389"/>
    <cellStyle name="Quantity 2" xfId="390"/>
    <cellStyle name="s1" xfId="391"/>
    <cellStyle name="Separador de milhares [0]_Person" xfId="392"/>
    <cellStyle name="Separador de milhares_Person" xfId="393"/>
    <cellStyle name="Standard_Anpassen der Amortisation" xfId="394"/>
    <cellStyle name="Style 1" xfId="395"/>
    <cellStyle name="Style 1 2" xfId="396"/>
    <cellStyle name="Style 1 3" xfId="397"/>
    <cellStyle name="Style 1_HEAD ORDER FOR MARCH- CONFIRMED&amp;Calculation" xfId="398"/>
    <cellStyle name="Style 10" xfId="399"/>
    <cellStyle name="Style 100" xfId="400"/>
    <cellStyle name="Style 101" xfId="401"/>
    <cellStyle name="Style 102" xfId="402"/>
    <cellStyle name="Style 103" xfId="403"/>
    <cellStyle name="Style 104" xfId="404"/>
    <cellStyle name="Style 105" xfId="405"/>
    <cellStyle name="Style 106" xfId="406"/>
    <cellStyle name="Style 107" xfId="407"/>
    <cellStyle name="Style 108" xfId="408"/>
    <cellStyle name="Style 109" xfId="409"/>
    <cellStyle name="Style 11" xfId="410"/>
    <cellStyle name="Style 110" xfId="411"/>
    <cellStyle name="Style 111" xfId="412"/>
    <cellStyle name="Style 112" xfId="413"/>
    <cellStyle name="Style 113" xfId="414"/>
    <cellStyle name="Style 114" xfId="415"/>
    <cellStyle name="Style 115" xfId="416"/>
    <cellStyle name="Style 116" xfId="417"/>
    <cellStyle name="Style 117" xfId="418"/>
    <cellStyle name="Style 118" xfId="419"/>
    <cellStyle name="Style 119" xfId="420"/>
    <cellStyle name="Style 12" xfId="421"/>
    <cellStyle name="Style 120" xfId="422"/>
    <cellStyle name="Style 121" xfId="423"/>
    <cellStyle name="Style 122" xfId="424"/>
    <cellStyle name="Style 123" xfId="425"/>
    <cellStyle name="Style 124" xfId="426"/>
    <cellStyle name="Style 125" xfId="427"/>
    <cellStyle name="Style 126" xfId="428"/>
    <cellStyle name="Style 127" xfId="429"/>
    <cellStyle name="Style 128" xfId="430"/>
    <cellStyle name="Style 129" xfId="431"/>
    <cellStyle name="Style 13" xfId="432"/>
    <cellStyle name="Style 130" xfId="433"/>
    <cellStyle name="Style 131" xfId="434"/>
    <cellStyle name="Style 132" xfId="435"/>
    <cellStyle name="Style 133" xfId="436"/>
    <cellStyle name="Style 134" xfId="437"/>
    <cellStyle name="Style 135" xfId="438"/>
    <cellStyle name="Style 136" xfId="439"/>
    <cellStyle name="Style 137" xfId="440"/>
    <cellStyle name="Style 138" xfId="441"/>
    <cellStyle name="Style 139" xfId="442"/>
    <cellStyle name="Style 14" xfId="443"/>
    <cellStyle name="Style 140" xfId="444"/>
    <cellStyle name="Style 141" xfId="445"/>
    <cellStyle name="Style 142" xfId="446"/>
    <cellStyle name="Style 143" xfId="447"/>
    <cellStyle name="Style 144" xfId="448"/>
    <cellStyle name="Style 145" xfId="449"/>
    <cellStyle name="Style 146" xfId="450"/>
    <cellStyle name="Style 147" xfId="451"/>
    <cellStyle name="Style 148" xfId="452"/>
    <cellStyle name="Style 149" xfId="453"/>
    <cellStyle name="Style 15" xfId="454"/>
    <cellStyle name="Style 150" xfId="455"/>
    <cellStyle name="Style 151" xfId="456"/>
    <cellStyle name="Style 152" xfId="457"/>
    <cellStyle name="Style 153" xfId="458"/>
    <cellStyle name="Style 154" xfId="459"/>
    <cellStyle name="Style 155" xfId="460"/>
    <cellStyle name="Style 156" xfId="461"/>
    <cellStyle name="Style 157" xfId="462"/>
    <cellStyle name="Style 158" xfId="463"/>
    <cellStyle name="Style 159" xfId="464"/>
    <cellStyle name="Style 16" xfId="465"/>
    <cellStyle name="Style 160" xfId="466"/>
    <cellStyle name="Style 161" xfId="467"/>
    <cellStyle name="Style 162" xfId="468"/>
    <cellStyle name="Style 163" xfId="469"/>
    <cellStyle name="Style 164" xfId="470"/>
    <cellStyle name="Style 165" xfId="471"/>
    <cellStyle name="Style 166" xfId="472"/>
    <cellStyle name="Style 167" xfId="473"/>
    <cellStyle name="Style 168" xfId="474"/>
    <cellStyle name="Style 169" xfId="475"/>
    <cellStyle name="Style 17" xfId="476"/>
    <cellStyle name="Style 170" xfId="477"/>
    <cellStyle name="Style 171" xfId="478"/>
    <cellStyle name="Style 172" xfId="479"/>
    <cellStyle name="Style 173" xfId="480"/>
    <cellStyle name="Style 174" xfId="481"/>
    <cellStyle name="Style 175" xfId="482"/>
    <cellStyle name="Style 176" xfId="483"/>
    <cellStyle name="Style 177" xfId="484"/>
    <cellStyle name="Style 178" xfId="485"/>
    <cellStyle name="Style 179" xfId="486"/>
    <cellStyle name="Style 18" xfId="487"/>
    <cellStyle name="Style 180" xfId="488"/>
    <cellStyle name="Style 181" xfId="489"/>
    <cellStyle name="Style 182" xfId="490"/>
    <cellStyle name="Style 183" xfId="491"/>
    <cellStyle name="Style 184" xfId="492"/>
    <cellStyle name="Style 185" xfId="493"/>
    <cellStyle name="Style 186" xfId="494"/>
    <cellStyle name="Style 187" xfId="495"/>
    <cellStyle name="Style 188" xfId="496"/>
    <cellStyle name="Style 189" xfId="497"/>
    <cellStyle name="Style 19" xfId="498"/>
    <cellStyle name="Style 190" xfId="499"/>
    <cellStyle name="Style 191" xfId="500"/>
    <cellStyle name="Style 192" xfId="501"/>
    <cellStyle name="Style 193" xfId="502"/>
    <cellStyle name="Style 194" xfId="503"/>
    <cellStyle name="Style 195" xfId="504"/>
    <cellStyle name="Style 196" xfId="505"/>
    <cellStyle name="Style 197" xfId="506"/>
    <cellStyle name="Style 198" xfId="507"/>
    <cellStyle name="Style 199" xfId="508"/>
    <cellStyle name="Style 2" xfId="509"/>
    <cellStyle name="Style 20" xfId="510"/>
    <cellStyle name="Style 200" xfId="511"/>
    <cellStyle name="Style 201" xfId="512"/>
    <cellStyle name="Style 202" xfId="513"/>
    <cellStyle name="Style 21" xfId="514"/>
    <cellStyle name="Style 22" xfId="515"/>
    <cellStyle name="Style 23" xfId="516"/>
    <cellStyle name="Style 24" xfId="517"/>
    <cellStyle name="Style 25" xfId="518"/>
    <cellStyle name="Style 26" xfId="519"/>
    <cellStyle name="Style 27" xfId="520"/>
    <cellStyle name="Style 28" xfId="521"/>
    <cellStyle name="Style 29" xfId="522"/>
    <cellStyle name="Style 3" xfId="523"/>
    <cellStyle name="style 3 2" xfId="524"/>
    <cellStyle name="Style 30" xfId="525"/>
    <cellStyle name="Style 31" xfId="526"/>
    <cellStyle name="Style 32" xfId="527"/>
    <cellStyle name="Style 33" xfId="528"/>
    <cellStyle name="Style 34" xfId="529"/>
    <cellStyle name="Style 35" xfId="530"/>
    <cellStyle name="Style 36" xfId="531"/>
    <cellStyle name="Style 37" xfId="532"/>
    <cellStyle name="Style 38" xfId="533"/>
    <cellStyle name="Style 39" xfId="534"/>
    <cellStyle name="Style 4" xfId="535"/>
    <cellStyle name="Style 40" xfId="536"/>
    <cellStyle name="Style 41" xfId="537"/>
    <cellStyle name="Style 42" xfId="538"/>
    <cellStyle name="Style 43" xfId="539"/>
    <cellStyle name="Style 44" xfId="540"/>
    <cellStyle name="Style 45" xfId="541"/>
    <cellStyle name="Style 46" xfId="542"/>
    <cellStyle name="Style 47" xfId="543"/>
    <cellStyle name="Style 48" xfId="544"/>
    <cellStyle name="Style 49" xfId="545"/>
    <cellStyle name="Style 5" xfId="546"/>
    <cellStyle name="Style 50" xfId="547"/>
    <cellStyle name="Style 51" xfId="548"/>
    <cellStyle name="Style 52" xfId="549"/>
    <cellStyle name="Style 53" xfId="550"/>
    <cellStyle name="Style 54" xfId="551"/>
    <cellStyle name="Style 55" xfId="552"/>
    <cellStyle name="Style 56" xfId="553"/>
    <cellStyle name="Style 57" xfId="554"/>
    <cellStyle name="Style 58" xfId="555"/>
    <cellStyle name="Style 59" xfId="556"/>
    <cellStyle name="Style 6" xfId="557"/>
    <cellStyle name="Style 60" xfId="558"/>
    <cellStyle name="Style 61" xfId="559"/>
    <cellStyle name="Style 62" xfId="560"/>
    <cellStyle name="Style 63" xfId="561"/>
    <cellStyle name="Style 64" xfId="562"/>
    <cellStyle name="Style 65" xfId="563"/>
    <cellStyle name="Style 66" xfId="564"/>
    <cellStyle name="Style 67" xfId="565"/>
    <cellStyle name="Style 68" xfId="566"/>
    <cellStyle name="Style 69" xfId="567"/>
    <cellStyle name="Style 7" xfId="568"/>
    <cellStyle name="Style 70" xfId="569"/>
    <cellStyle name="Style 71" xfId="570"/>
    <cellStyle name="Style 72" xfId="571"/>
    <cellStyle name="Style 73" xfId="572"/>
    <cellStyle name="Style 74" xfId="573"/>
    <cellStyle name="Style 75" xfId="574"/>
    <cellStyle name="Style 76" xfId="575"/>
    <cellStyle name="Style 77" xfId="576"/>
    <cellStyle name="Style 78" xfId="577"/>
    <cellStyle name="Style 79" xfId="578"/>
    <cellStyle name="Style 8" xfId="579"/>
    <cellStyle name="Style 80" xfId="580"/>
    <cellStyle name="Style 81" xfId="581"/>
    <cellStyle name="Style 82" xfId="582"/>
    <cellStyle name="Style 83" xfId="583"/>
    <cellStyle name="Style 84" xfId="584"/>
    <cellStyle name="Style 85" xfId="585"/>
    <cellStyle name="Style 86" xfId="586"/>
    <cellStyle name="Style 87" xfId="587"/>
    <cellStyle name="Style 88" xfId="588"/>
    <cellStyle name="Style 89" xfId="589"/>
    <cellStyle name="Style 9" xfId="590"/>
    <cellStyle name="Style 90" xfId="591"/>
    <cellStyle name="Style 91" xfId="592"/>
    <cellStyle name="Style 92" xfId="593"/>
    <cellStyle name="Style 93" xfId="594"/>
    <cellStyle name="Style 94" xfId="595"/>
    <cellStyle name="Style 95" xfId="596"/>
    <cellStyle name="Style 96" xfId="597"/>
    <cellStyle name="Style 97" xfId="598"/>
    <cellStyle name="Style 98" xfId="599"/>
    <cellStyle name="Style 99" xfId="600"/>
    <cellStyle name="Style1" xfId="601"/>
    <cellStyle name="Style2" xfId="602"/>
    <cellStyle name="Style3" xfId="603"/>
    <cellStyle name="Style4" xfId="604"/>
    <cellStyle name="Style5" xfId="605"/>
    <cellStyle name="Style6" xfId="606"/>
    <cellStyle name="Style7" xfId="607"/>
    <cellStyle name="subhead" xfId="608"/>
    <cellStyle name="T" xfId="609"/>
    <cellStyle name="T 2" xfId="610"/>
    <cellStyle name="T_Analysis Transport" xfId="611"/>
    <cellStyle name="T_Bao cao kttb milk yomilkYAO-mien bac" xfId="612"/>
    <cellStyle name="T_Bao cao kttb milk yomilkYAO-mien bac_Analysis Transport" xfId="613"/>
    <cellStyle name="T_Bao cao kttb milk yomilkYAO-mien bac_Budget schedule 1H08_Acc dept" xfId="614"/>
    <cellStyle name="T_Bao cao kttb milk yomilkYAO-mien bac_Calculate Plan 2008" xfId="615"/>
    <cellStyle name="T_Bao cao kttb milk yomilkYAO-mien bac_Purchase moi - 090504" xfId="616"/>
    <cellStyle name="T_Bao cao kttb milk yomilkYAO-mien bac_Report preparation" xfId="617"/>
    <cellStyle name="T_Bao cao kttb milk yomilkYAO-mien bac_Sale result 2008" xfId="618"/>
    <cellStyle name="T_bb ck 2 mien Bac" xfId="619"/>
    <cellStyle name="T_bb ck 2 mien Bac_Purchase moi - 090504" xfId="620"/>
    <cellStyle name="T_bc_km_ngay" xfId="621"/>
    <cellStyle name="T_bc_km_ngay_Analysis Transport" xfId="622"/>
    <cellStyle name="T_bc_km_ngay_Budget schedule 1H08_Acc dept" xfId="623"/>
    <cellStyle name="T_bc_km_ngay_Calculate Plan 2008" xfId="624"/>
    <cellStyle name="T_bc_km_ngay_Purchase moi - 090504" xfId="625"/>
    <cellStyle name="T_bc_km_ngay_Report preparation" xfId="626"/>
    <cellStyle name="T_bc_km_ngay_Sale result 2008" xfId="627"/>
    <cellStyle name="T_Book1" xfId="628"/>
    <cellStyle name="T_Book1 (9)" xfId="629"/>
    <cellStyle name="T_Book1_Budget schedule 1H08_Acc dept" xfId="630"/>
    <cellStyle name="T_Book1_Purchase moi - 090504" xfId="631"/>
    <cellStyle name="T_Book1_Report preparation" xfId="632"/>
    <cellStyle name="T_Budget schedule 1H08_Acc dept" xfId="633"/>
    <cellStyle name="T_Cac bao cao TB  Milk-Yomilk-co Ke- CK 1-Vinh Thang" xfId="634"/>
    <cellStyle name="T_Cac bao cao TB  Milk-Yomilk-co Ke- CK 1-Vinh Thang_Budget schedule 1H08_Acc dept" xfId="635"/>
    <cellStyle name="T_Cac bao cao TB  Milk-Yomilk-co Ke- CK 1-Vinh Thang_Purchase moi - 090504" xfId="636"/>
    <cellStyle name="T_Cac bao cao TB  Milk-Yomilk-co Ke- CK 1-Vinh Thang_Report preparation" xfId="637"/>
    <cellStyle name="T_Calculate Plan 2008" xfId="638"/>
    <cellStyle name="T_cham diem Milk chu ky2-ANH MINH" xfId="639"/>
    <cellStyle name="T_cham diem Milk chu ky2-ANH MINH_Analysis Transport" xfId="640"/>
    <cellStyle name="T_cham diem Milk chu ky2-ANH MINH_Budget schedule 1H08_Acc dept" xfId="641"/>
    <cellStyle name="T_cham diem Milk chu ky2-ANH MINH_Calculate Plan 2008" xfId="642"/>
    <cellStyle name="T_cham diem Milk chu ky2-ANH MINH_Purchase moi - 090504" xfId="643"/>
    <cellStyle name="T_cham diem Milk chu ky2-ANH MINH_Report preparation" xfId="644"/>
    <cellStyle name="T_cham diem Milk chu ky2-ANH MINH_Sale result 2008" xfId="645"/>
    <cellStyle name="T_cham trung bay ck 1 m.Bac milk co ke 2" xfId="646"/>
    <cellStyle name="T_cham trung bay ck 1 m.Bac milk co ke 2_Analysis Transport" xfId="647"/>
    <cellStyle name="T_cham trung bay ck 1 m.Bac milk co ke 2_Budget schedule 1H08_Acc dept" xfId="648"/>
    <cellStyle name="T_cham trung bay ck 1 m.Bac milk co ke 2_Calculate Plan 2008" xfId="649"/>
    <cellStyle name="T_cham trung bay ck 1 m.Bac milk co ke 2_Purchase moi - 090504" xfId="650"/>
    <cellStyle name="T_cham trung bay ck 1 m.Bac milk co ke 2_Report preparation" xfId="651"/>
    <cellStyle name="T_cham trung bay ck 1 m.Bac milk co ke 2_Sale result 2008" xfId="652"/>
    <cellStyle name="T_cham trung bay yao smart milk ck 2 mien Bac" xfId="653"/>
    <cellStyle name="T_cham trung bay yao smart milk ck 2 mien Bac_Budget schedule 1H08_Acc dept" xfId="654"/>
    <cellStyle name="T_cham trung bay yao smart milk ck 2 mien Bac_Purchase moi - 090504" xfId="655"/>
    <cellStyle name="T_cham trung bay yao smart milk ck 2 mien Bac_Report preparation" xfId="656"/>
    <cellStyle name="T_danh sach chua nop bcao trung bay sua chua  tinh den 1-3-06" xfId="657"/>
    <cellStyle name="T_danh sach chua nop bcao trung bay sua chua  tinh den 1-3-06_Budget schedule 1H08_Acc dept" xfId="658"/>
    <cellStyle name="T_danh sach chua nop bcao trung bay sua chua  tinh den 1-3-06_Purchase moi - 090504" xfId="659"/>
    <cellStyle name="T_danh sach chua nop bcao trung bay sua chua  tinh den 1-3-06_Report preparation" xfId="660"/>
    <cellStyle name="T_Danh sach KH TB MilkYomilk Yao  Smart chu ky 2-Vinh Thang" xfId="661"/>
    <cellStyle name="T_Danh sach KH TB MilkYomilk Yao  Smart chu ky 2-Vinh Thang_Budget schedule 1H08_Acc dept" xfId="662"/>
    <cellStyle name="T_Danh sach KH TB MilkYomilk Yao  Smart chu ky 2-Vinh Thang_Purchase moi - 090504" xfId="663"/>
    <cellStyle name="T_Danh sach KH TB MilkYomilk Yao  Smart chu ky 2-Vinh Thang_Report preparation" xfId="664"/>
    <cellStyle name="T_Danh sach KH trung bay MilkYomilk co ke chu ky 2-Vinh Thang" xfId="665"/>
    <cellStyle name="T_Danh sach KH trung bay MilkYomilk co ke chu ky 2-Vinh Thang_Budget schedule 1H08_Acc dept" xfId="666"/>
    <cellStyle name="T_Danh sach KH trung bay MilkYomilk co ke chu ky 2-Vinh Thang_Purchase moi - 090504" xfId="667"/>
    <cellStyle name="T_Danh sach KH trung bay MilkYomilk co ke chu ky 2-Vinh Thang_Report preparation" xfId="668"/>
    <cellStyle name="T_DSACH MILK YO MILK CK 2 M.BAC" xfId="669"/>
    <cellStyle name="T_DSACH MILK YO MILK CK 2 M.BAC_Analysis Transport" xfId="670"/>
    <cellStyle name="T_DSACH MILK YO MILK CK 2 M.BAC_Budget schedule 1H08_Acc dept" xfId="671"/>
    <cellStyle name="T_DSACH MILK YO MILK CK 2 M.BAC_Calculate Plan 2008" xfId="672"/>
    <cellStyle name="T_DSACH MILK YO MILK CK 2 M.BAC_Purchase moi - 090504" xfId="673"/>
    <cellStyle name="T_DSACH MILK YO MILK CK 2 M.BAC_Report preparation" xfId="674"/>
    <cellStyle name="T_DSACH MILK YO MILK CK 2 M.BAC_Sale result 2008" xfId="675"/>
    <cellStyle name="T_DSKH Tbay Milk , Yomilk CK 2 Vu Thi Hanh" xfId="676"/>
    <cellStyle name="T_DSKH Tbay Milk , Yomilk CK 2 Vu Thi Hanh_Budget schedule 1H08_Acc dept" xfId="677"/>
    <cellStyle name="T_DSKH Tbay Milk , Yomilk CK 2 Vu Thi Hanh_Purchase moi - 090504" xfId="678"/>
    <cellStyle name="T_DSKH Tbay Milk , Yomilk CK 2 Vu Thi Hanh_Report preparation" xfId="679"/>
    <cellStyle name="T_Feb Delivery Plan-Tuan B" xfId="680"/>
    <cellStyle name="T_form ton kho CK 2 tuan 8" xfId="681"/>
    <cellStyle name="T_form ton kho CK 2 tuan 8_Analysis Transport" xfId="682"/>
    <cellStyle name="T_form ton kho CK 2 tuan 8_Budget schedule 1H08_Acc dept" xfId="683"/>
    <cellStyle name="T_form ton kho CK 2 tuan 8_Calculate Plan 2008" xfId="684"/>
    <cellStyle name="T_form ton kho CK 2 tuan 8_Purchase moi - 090504" xfId="685"/>
    <cellStyle name="T_form ton kho CK 2 tuan 8_Report preparation" xfId="686"/>
    <cellStyle name="T_form ton kho CK 2 tuan 8_Sale result 2008" xfId="687"/>
    <cellStyle name="T_Format for Mar Addtional" xfId="688"/>
    <cellStyle name="T_gt " xfId="689"/>
    <cellStyle name="T_gt  2" xfId="690"/>
    <cellStyle name="T_gt _VN ACCU" xfId="691"/>
    <cellStyle name="T_gt _Wholesales &amp; retailsales by Heads (1998~2009)" xfId="692"/>
    <cellStyle name="T_gt _" xfId="693"/>
    <cellStyle name="T_HEAD ORDER FOR MARCH- CONFIRMED&amp;Calculation" xfId="694"/>
    <cellStyle name="T_HEAD ORDER FOR MARCH- CONFIRMEDCalculation_Tuan B" xfId="695"/>
    <cellStyle name="T_NPP Khanh Vinh Thai Nguyen - BC KTTB_CTrinh_TB__20_loc__Milk_Yomilk_CK1" xfId="696"/>
    <cellStyle name="T_NPP Khanh Vinh Thai Nguyen - BC KTTB_CTrinh_TB__20_loc__Milk_Yomilk_CK1_Budget schedule 1H08_Acc dept" xfId="697"/>
    <cellStyle name="T_NPP Khanh Vinh Thai Nguyen - BC KTTB_CTrinh_TB__20_loc__Milk_Yomilk_CK1_Purchase moi - 090504" xfId="698"/>
    <cellStyle name="T_NPP Khanh Vinh Thai Nguyen - BC KTTB_CTrinh_TB__20_loc__Milk_Yomilk_CK1_Report preparation" xfId="699"/>
    <cellStyle name="T_Purchase moi - 090504" xfId="700"/>
    <cellStyle name="T_Report preparation" xfId="701"/>
    <cellStyle name="T_Sale result 2008" xfId="702"/>
    <cellStyle name="T_Sheet1" xfId="703"/>
    <cellStyle name="T_Sheet1_Budget schedule 1H08_Acc dept" xfId="704"/>
    <cellStyle name="T_Sheet1_Purchase moi - 090504" xfId="705"/>
    <cellStyle name="T_Sheet1_Report preparation" xfId="706"/>
    <cellStyle name="T_Sheet1_ton kho moi tuan 22" xfId="707"/>
    <cellStyle name="T_Sheet1_ton kho moi tuan 22_Analysis Transport" xfId="708"/>
    <cellStyle name="T_Sheet1_ton kho moi tuan 22_Calculate Plan 2008" xfId="709"/>
    <cellStyle name="T_Sheet1_ton kho moi tuan 22_Purchase moi - 090504" xfId="710"/>
    <cellStyle name="T_Sheet1_ton kho moi tuan 22_Sale result 2008" xfId="711"/>
    <cellStyle name="T_sua chua cham trung bay  mien Bac" xfId="712"/>
    <cellStyle name="T_sua chua cham trung bay  mien Bac_Budget schedule 1H08_Acc dept" xfId="713"/>
    <cellStyle name="T_sua chua cham trung bay  mien Bac_Purchase moi - 090504" xfId="714"/>
    <cellStyle name="T_sua chua cham trung bay  mien Bac_Report preparation" xfId="715"/>
    <cellStyle name="T_Theo doi thang 1.2007" xfId="716"/>
    <cellStyle name="T_Theo doi thang 1.2007_HEAD ORDER FOR MARCH- CONFIRMED&amp;Calculation" xfId="717"/>
    <cellStyle name="T_Theo doi thang 1.2007_HEAD ORDER FOR MARCH- CONFIRMEDCalculation_Tuan B" xfId="718"/>
    <cellStyle name="T_TX200701" xfId="719"/>
    <cellStyle name="T_ZCRT11" xfId="720"/>
    <cellStyle name="T_ZWAT11" xfId="721"/>
    <cellStyle name="Text Indent A" xfId="722"/>
    <cellStyle name="Text Indent B" xfId="723"/>
    <cellStyle name="Text Indent B 2" xfId="724"/>
    <cellStyle name="Text Indent C" xfId="725"/>
    <cellStyle name="Text Indent C 2" xfId="726"/>
    <cellStyle name="th" xfId="727"/>
    <cellStyle name="th 2" xfId="728"/>
    <cellStyle name="þ_x001d_ð¤_x000c_¯" xfId="729"/>
    <cellStyle name="þ_x001d_ð¤_x000c_¯þ_x0014__x000d_" xfId="730"/>
    <cellStyle name="þ_x001d_ð¤_x000c_¯þ_x0014__x000d_¨þU_x0001_À_x0004_ " xfId="731"/>
    <cellStyle name="þ_x001d_ð¤_x000c_¯þ_x0014__x000d_¨þU_x0001_À_x0004_ _x0015__x000f__x0001__x0001_" xfId="732"/>
    <cellStyle name="þ_x001d_ðK_x000c_Fý_x001b__x000d_9ýU_x0001_Ð_x0008_¦)_x0007__x0001__x0001_" xfId="733"/>
    <cellStyle name="Title" xfId="734" builtinId="15" customBuiltin="1"/>
    <cellStyle name="Total" xfId="735" builtinId="25" customBuiltin="1"/>
    <cellStyle name="ts" xfId="736"/>
    <cellStyle name="viet" xfId="737"/>
    <cellStyle name="viet 2" xfId="738"/>
    <cellStyle name="Viet Nam" xfId="739"/>
    <cellStyle name="Viet Nam 2" xfId="740"/>
    <cellStyle name="viet_Format for Mar Addtional" xfId="741"/>
    <cellStyle name="viet2" xfId="742"/>
    <cellStyle name="viet2 2" xfId="743"/>
    <cellStyle name="VN new romanNormal" xfId="744"/>
    <cellStyle name="VN time new roman" xfId="745"/>
    <cellStyle name="vnbo" xfId="746"/>
    <cellStyle name="vnhead1" xfId="747"/>
    <cellStyle name="vnhead2" xfId="748"/>
    <cellStyle name="vnhead3" xfId="749"/>
    <cellStyle name="vnhead4" xfId="750"/>
    <cellStyle name="vntxt1" xfId="751"/>
    <cellStyle name="vntxt2" xfId="752"/>
    <cellStyle name="Währung [0]_68574_Materialbedarfsliste" xfId="753"/>
    <cellStyle name="Währung_68574_Materialbedarfsliste" xfId="754"/>
    <cellStyle name="Warning Text" xfId="755" builtinId="11" customBuiltin="1"/>
    <cellStyle name="W臧rung [0]_Compiling Utility Macross" xfId="756"/>
    <cellStyle name="W臧rung_Compiling Utility Macrosc" xfId="757"/>
    <cellStyle name="xuan" xfId="758"/>
    <cellStyle name="ハイパーリンク_HVN JU 2003 NIGURI (Actual base plan) 030804 (2) (3)" xfId="759"/>
    <cellStyle name="ﾓｰﾀｰｽﾎﾟｰﾂｶﾚﾝﾀﾞｰ" xfId="760"/>
    <cellStyle name="เครื่องหมายจุลภาค [0]_Book2" xfId="761"/>
    <cellStyle name="เครื่องหมายจุลภาค_Book2" xfId="762"/>
    <cellStyle name="เครื่องหมายสกุลเงิน [0]_ATTACH SHEET" xfId="763"/>
    <cellStyle name="เครื่องหมายสกุลเงิน_ATTACH SHEET" xfId="764"/>
    <cellStyle name="เชื่อมโยงหลายมิติ_Sale_report2004" xfId="765"/>
    <cellStyle name="ตามการเชื่อมโยงหลายมิติ_Sale_report2004" xfId="766"/>
    <cellStyle name="ปกติ_ATTACH" xfId="767"/>
    <cellStyle name=" [0.00]_ Att. 1- Cover" xfId="768"/>
    <cellStyle name="_ Att. 1- Cover" xfId="769"/>
    <cellStyle name="?_ Att. 1- Cover" xfId="770"/>
    <cellStyle name="똿뗦먛귟 [0.00]_PRODUCT DETAIL Q1" xfId="771"/>
    <cellStyle name="똿뗦먛귟_PRODUCT DETAIL Q1" xfId="772"/>
    <cellStyle name="믅됞 [0.00]_PRODUCT DETAIL Q1" xfId="773"/>
    <cellStyle name="믅됞_PRODUCT DETAIL Q1" xfId="774"/>
    <cellStyle name="백분율_95" xfId="775"/>
    <cellStyle name="뷭?_BOOKSHIP" xfId="776"/>
    <cellStyle name="콤마 [ - 유형1" xfId="777"/>
    <cellStyle name="콤마 [ - 유형2" xfId="778"/>
    <cellStyle name="콤마 [ - 유형3" xfId="779"/>
    <cellStyle name="콤마 [ - 유형4" xfId="780"/>
    <cellStyle name="콤마 [ - 유형5" xfId="781"/>
    <cellStyle name="콤마 [ - 유형6" xfId="782"/>
    <cellStyle name="콤마 [ - 유형7" xfId="783"/>
    <cellStyle name="콤마 [ - 유형8" xfId="784"/>
    <cellStyle name="콤마 [0]_ 비목별 월별기술 " xfId="785"/>
    <cellStyle name="콤마_ 비목별 월별기술 " xfId="786"/>
    <cellStyle name="통화 [0]_1202" xfId="787"/>
    <cellStyle name="통화_1202" xfId="788"/>
    <cellStyle name="표준_(정보부문)월별인원계획" xfId="789"/>
    <cellStyle name="표준_kc-elec system check list" xfId="790"/>
    <cellStyle name="一般_00Q3902REV.1" xfId="791"/>
    <cellStyle name="千分位[0]_00Q3902REV.1" xfId="792"/>
    <cellStyle name="千分位_00Q3902REV.1" xfId="793"/>
    <cellStyle name="均等割付" xfId="794"/>
    <cellStyle name="寘嬫愗傝 [0.00]_guyan" xfId="795"/>
    <cellStyle name="寘嬫愗傝_guyan" xfId="796"/>
    <cellStyle name="常规_KPHM Cost P企" xfId="797"/>
    <cellStyle name="归盒啦_95" xfId="798"/>
    <cellStyle name="捠壿 [0.00]_guyan" xfId="799"/>
    <cellStyle name="捠壿_guyan" xfId="800"/>
    <cellStyle name="昗弨_Fem.Pro" xfId="801"/>
    <cellStyle name="未定義" xfId="802"/>
    <cellStyle name="未定義 2" xfId="803"/>
    <cellStyle name="桁区切り [0.0]" xfId="804"/>
    <cellStyle name="桁区切り [0.00]_        " xfId="805"/>
    <cellStyle name="桁区切り_        " xfId="806"/>
    <cellStyle name="桁蟻唇Ｆ [0.00]_DATA" xfId="807"/>
    <cellStyle name="桁蟻唇Ｆ_DATA" xfId="808"/>
    <cellStyle name="標準_~Re7095" xfId="809"/>
    <cellStyle name="烹拳 [0]_95" xfId="810"/>
    <cellStyle name="烹拳_95" xfId="811"/>
    <cellStyle name="脱浦 [0.00]_DATA" xfId="812"/>
    <cellStyle name="脱浦_DATA" xfId="813"/>
    <cellStyle name="表示済みのハイパーリンク_HVN JU 2003 NIGURI (Actual base plan) 030804 (2) (3)" xfId="814"/>
    <cellStyle name="貨幣 [0]_00Q3902REV.1" xfId="815"/>
    <cellStyle name="貨幣[0]_BRE" xfId="816"/>
    <cellStyle name="貨幣_00Q3902REV.1" xfId="817"/>
    <cellStyle name="通貨 [0.00]_030515-2" xfId="818"/>
    <cellStyle name="通貨_030515-2" xfId="819"/>
    <cellStyle name="钎霖_4岿角利" xfId="820"/>
    <cellStyle name="霓付 [0]_95" xfId="821"/>
    <cellStyle name="霓付_95" xfId="822"/>
    <cellStyle name="㰐" xfId="8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855" zoomScaleNormal="86" zoomScaleSheetLayoutView="4" workbookViewId="0"/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H348"/>
  <sheetViews>
    <sheetView topLeftCell="A3" zoomScale="90" zoomScaleNormal="90" workbookViewId="0">
      <selection activeCell="U11" sqref="U11"/>
    </sheetView>
  </sheetViews>
  <sheetFormatPr defaultRowHeight="16.5"/>
  <cols>
    <col min="1" max="1" width="5.25" style="3" customWidth="1"/>
    <col min="2" max="2" width="18.75" style="3" customWidth="1"/>
    <col min="3" max="3" width="27.375" style="3" customWidth="1"/>
    <col min="4" max="4" width="7.125" style="32" customWidth="1"/>
    <col min="5" max="5" width="8.125" style="32" customWidth="1"/>
    <col min="6" max="6" width="27.75" style="27" customWidth="1"/>
    <col min="7" max="7" width="5.25" style="4" hidden="1" customWidth="1"/>
    <col min="8" max="8" width="7.625" style="3" hidden="1" customWidth="1"/>
    <col min="9" max="9" width="7" style="3" hidden="1" customWidth="1"/>
    <col min="10" max="10" width="6.5" style="3" hidden="1" customWidth="1"/>
    <col min="11" max="11" width="6.375" style="3" hidden="1" customWidth="1"/>
    <col min="12" max="12" width="7.25" style="3" hidden="1" customWidth="1"/>
    <col min="13" max="13" width="8.875" style="7" bestFit="1" customWidth="1"/>
    <col min="14" max="14" width="29.25" style="5" bestFit="1" customWidth="1"/>
    <col min="15" max="15" width="6.375" style="5" customWidth="1"/>
    <col min="16" max="18" width="0" style="5" hidden="1" customWidth="1"/>
    <col min="19" max="20" width="0" style="3" hidden="1" customWidth="1"/>
    <col min="21" max="16384" width="9" style="3"/>
  </cols>
  <sheetData>
    <row r="1" spans="1:34" ht="19.5" hidden="1">
      <c r="A1" s="334" t="s">
        <v>77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26"/>
    </row>
    <row r="2" spans="1:34" ht="19.5" hidden="1" customHeight="1">
      <c r="A2" s="335" t="s">
        <v>56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25"/>
    </row>
    <row r="3" spans="1:34" ht="19.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25"/>
    </row>
    <row r="4" spans="1:34" ht="36.75" customHeight="1">
      <c r="C4" s="308" t="s">
        <v>88</v>
      </c>
      <c r="D4" s="308"/>
      <c r="E4" s="308"/>
      <c r="F4" s="309" t="s">
        <v>122</v>
      </c>
      <c r="G4" s="309"/>
      <c r="H4" s="309"/>
      <c r="I4" s="309"/>
      <c r="J4" s="309"/>
      <c r="K4" s="309"/>
      <c r="L4" s="309"/>
      <c r="M4" s="309"/>
      <c r="N4" s="309" t="s">
        <v>123</v>
      </c>
      <c r="O4" s="309"/>
      <c r="P4" s="309"/>
      <c r="Q4" s="309"/>
      <c r="R4" s="309"/>
      <c r="S4" s="309"/>
      <c r="T4" s="309"/>
      <c r="U4" s="309"/>
    </row>
    <row r="5" spans="1:34" s="45" customFormat="1" ht="30" customHeight="1">
      <c r="A5" s="324" t="s">
        <v>0</v>
      </c>
      <c r="B5" s="325" t="s">
        <v>13</v>
      </c>
      <c r="C5" s="318" t="s">
        <v>14</v>
      </c>
      <c r="D5" s="321" t="s">
        <v>62</v>
      </c>
      <c r="E5" s="314" t="s">
        <v>87</v>
      </c>
      <c r="F5" s="327" t="s">
        <v>14</v>
      </c>
      <c r="G5" s="321" t="s">
        <v>62</v>
      </c>
      <c r="H5" s="321" t="s">
        <v>86</v>
      </c>
      <c r="I5" s="321"/>
      <c r="J5" s="321"/>
      <c r="K5" s="321"/>
      <c r="L5" s="321"/>
      <c r="M5" s="306" t="s">
        <v>87</v>
      </c>
      <c r="N5" s="327" t="s">
        <v>14</v>
      </c>
      <c r="O5" s="321" t="s">
        <v>62</v>
      </c>
      <c r="P5" s="321" t="s">
        <v>86</v>
      </c>
      <c r="Q5" s="321"/>
      <c r="R5" s="321"/>
      <c r="S5" s="321"/>
      <c r="T5" s="321"/>
      <c r="U5" s="321" t="s">
        <v>87</v>
      </c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s="45" customFormat="1" ht="42.75" customHeight="1">
      <c r="A6" s="316"/>
      <c r="B6" s="326"/>
      <c r="C6" s="319"/>
      <c r="D6" s="322"/>
      <c r="E6" s="315"/>
      <c r="F6" s="328"/>
      <c r="G6" s="322"/>
      <c r="H6" s="330"/>
      <c r="I6" s="330"/>
      <c r="J6" s="330"/>
      <c r="K6" s="330"/>
      <c r="L6" s="330"/>
      <c r="M6" s="307"/>
      <c r="N6" s="328"/>
      <c r="O6" s="322"/>
      <c r="P6" s="330"/>
      <c r="Q6" s="330"/>
      <c r="R6" s="330"/>
      <c r="S6" s="330"/>
      <c r="T6" s="330"/>
      <c r="U6" s="330"/>
      <c r="V6" s="44"/>
      <c r="W6" s="44"/>
      <c r="X6" s="44"/>
      <c r="Y6" s="44"/>
      <c r="Z6" s="44"/>
      <c r="AA6" s="44"/>
      <c r="AB6" s="44"/>
    </row>
    <row r="7" spans="1:34" s="45" customFormat="1" ht="12.75" customHeight="1">
      <c r="A7" s="316"/>
      <c r="B7" s="326"/>
      <c r="C7" s="319"/>
      <c r="D7" s="322"/>
      <c r="E7" s="315"/>
      <c r="F7" s="328"/>
      <c r="G7" s="322"/>
      <c r="H7" s="322" t="s">
        <v>15</v>
      </c>
      <c r="I7" s="316" t="s">
        <v>10</v>
      </c>
      <c r="J7" s="317" t="s">
        <v>68</v>
      </c>
      <c r="K7" s="330" t="s">
        <v>70</v>
      </c>
      <c r="L7" s="330" t="s">
        <v>69</v>
      </c>
      <c r="M7" s="307"/>
      <c r="N7" s="328"/>
      <c r="O7" s="322"/>
      <c r="P7" s="322" t="s">
        <v>15</v>
      </c>
      <c r="Q7" s="316" t="s">
        <v>10</v>
      </c>
      <c r="R7" s="317" t="s">
        <v>68</v>
      </c>
      <c r="S7" s="330" t="s">
        <v>70</v>
      </c>
      <c r="T7" s="330" t="s">
        <v>69</v>
      </c>
      <c r="U7" s="330"/>
      <c r="V7" s="44"/>
      <c r="W7" s="44"/>
      <c r="X7" s="44"/>
      <c r="Y7" s="44"/>
      <c r="Z7" s="44"/>
      <c r="AA7" s="44"/>
    </row>
    <row r="8" spans="1:34" s="45" customFormat="1" ht="40.5" customHeight="1">
      <c r="A8" s="316"/>
      <c r="B8" s="326"/>
      <c r="C8" s="319"/>
      <c r="D8" s="322"/>
      <c r="E8" s="315"/>
      <c r="F8" s="328"/>
      <c r="G8" s="322"/>
      <c r="H8" s="322"/>
      <c r="I8" s="316"/>
      <c r="J8" s="317"/>
      <c r="K8" s="322"/>
      <c r="L8" s="322"/>
      <c r="M8" s="307"/>
      <c r="N8" s="328"/>
      <c r="O8" s="322"/>
      <c r="P8" s="322"/>
      <c r="Q8" s="316"/>
      <c r="R8" s="317"/>
      <c r="S8" s="322"/>
      <c r="T8" s="322"/>
      <c r="U8" s="330"/>
      <c r="V8" s="44"/>
      <c r="W8" s="44"/>
      <c r="X8" s="44"/>
      <c r="Y8" s="44"/>
      <c r="Z8" s="44"/>
      <c r="AA8" s="44"/>
    </row>
    <row r="9" spans="1:34" s="39" customFormat="1" ht="15">
      <c r="A9" s="84" t="s">
        <v>1</v>
      </c>
      <c r="B9" s="127" t="s">
        <v>45</v>
      </c>
      <c r="C9" s="111"/>
      <c r="D9" s="85"/>
      <c r="E9" s="138">
        <f>SUM(E10:E12)</f>
        <v>19.899999999999999</v>
      </c>
      <c r="F9" s="111" t="s">
        <v>45</v>
      </c>
      <c r="G9" s="86"/>
      <c r="H9" s="87">
        <f>H11+H12+H10</f>
        <v>19.899999999999999</v>
      </c>
      <c r="I9" s="87"/>
      <c r="J9" s="87"/>
      <c r="K9" s="87"/>
      <c r="L9" s="87"/>
      <c r="M9" s="120">
        <f>SUM(M10:M12)</f>
        <v>19.899999999999999</v>
      </c>
      <c r="N9" s="111" t="s">
        <v>45</v>
      </c>
      <c r="O9" s="86"/>
      <c r="P9" s="87">
        <f>P11+P12+P10</f>
        <v>19.899999999999999</v>
      </c>
      <c r="Q9" s="87"/>
      <c r="R9" s="87"/>
      <c r="S9" s="87"/>
      <c r="T9" s="87"/>
      <c r="U9" s="88">
        <f>SUM(U10:U12)</f>
        <v>19.899999999999999</v>
      </c>
      <c r="V9" s="38"/>
      <c r="W9" s="38"/>
      <c r="X9" s="38"/>
      <c r="Y9" s="38"/>
      <c r="Z9" s="38"/>
      <c r="AA9" s="38"/>
    </row>
    <row r="10" spans="1:34" s="49" customFormat="1" ht="51" customHeight="1">
      <c r="A10" s="40">
        <v>1</v>
      </c>
      <c r="B10" s="128" t="s">
        <v>78</v>
      </c>
      <c r="C10" s="77" t="s">
        <v>80</v>
      </c>
      <c r="D10" s="51" t="s">
        <v>2</v>
      </c>
      <c r="E10" s="57">
        <v>15.6</v>
      </c>
      <c r="F10" s="77" t="s">
        <v>80</v>
      </c>
      <c r="G10" s="40"/>
      <c r="H10" s="40">
        <v>15.6</v>
      </c>
      <c r="M10" s="73">
        <f>SUM(H10:L10)</f>
        <v>15.6</v>
      </c>
      <c r="N10" s="77" t="s">
        <v>80</v>
      </c>
      <c r="O10" s="40" t="s">
        <v>2</v>
      </c>
      <c r="P10" s="40">
        <v>15.6</v>
      </c>
      <c r="U10" s="81">
        <f>SUM(P10:T10)</f>
        <v>15.6</v>
      </c>
      <c r="V10" s="83"/>
    </row>
    <row r="11" spans="1:34" s="36" customFormat="1" ht="53.25" customHeight="1">
      <c r="A11" s="50">
        <v>2</v>
      </c>
      <c r="B11" s="128" t="s">
        <v>16</v>
      </c>
      <c r="C11" s="77" t="s">
        <v>60</v>
      </c>
      <c r="D11" s="51" t="s">
        <v>3</v>
      </c>
      <c r="E11" s="57">
        <v>3.8</v>
      </c>
      <c r="F11" s="77" t="s">
        <v>60</v>
      </c>
      <c r="G11" s="40"/>
      <c r="H11" s="41">
        <v>3.8</v>
      </c>
      <c r="I11" s="41"/>
      <c r="J11" s="42"/>
      <c r="K11" s="41"/>
      <c r="L11" s="41"/>
      <c r="M11" s="73">
        <f>SUM(H11:L11)</f>
        <v>3.8</v>
      </c>
      <c r="N11" s="77" t="s">
        <v>60</v>
      </c>
      <c r="O11" s="40" t="s">
        <v>5</v>
      </c>
      <c r="P11" s="41">
        <v>3.8</v>
      </c>
      <c r="Q11" s="41"/>
      <c r="R11" s="42"/>
      <c r="S11" s="41"/>
      <c r="T11" s="41"/>
      <c r="U11" s="81">
        <f>SUM(P11:T11)</f>
        <v>3.8</v>
      </c>
      <c r="V11" s="37"/>
      <c r="W11" s="37"/>
      <c r="X11" s="37"/>
      <c r="Y11" s="37"/>
      <c r="Z11" s="37"/>
      <c r="AA11" s="37"/>
    </row>
    <row r="12" spans="1:34" s="36" customFormat="1" ht="27.75" customHeight="1">
      <c r="A12" s="50">
        <v>3</v>
      </c>
      <c r="B12" s="128" t="s">
        <v>17</v>
      </c>
      <c r="C12" s="77" t="s">
        <v>61</v>
      </c>
      <c r="D12" s="51" t="s">
        <v>3</v>
      </c>
      <c r="E12" s="139">
        <f>H12</f>
        <v>0.5</v>
      </c>
      <c r="F12" s="77" t="s">
        <v>61</v>
      </c>
      <c r="G12" s="40"/>
      <c r="H12" s="41">
        <v>0.5</v>
      </c>
      <c r="I12" s="41"/>
      <c r="J12" s="42"/>
      <c r="K12" s="41"/>
      <c r="L12" s="41"/>
      <c r="M12" s="73">
        <f>SUM(H12:L12)</f>
        <v>0.5</v>
      </c>
      <c r="N12" s="77" t="s">
        <v>61</v>
      </c>
      <c r="O12" s="40" t="s">
        <v>3</v>
      </c>
      <c r="P12" s="41">
        <v>0.5</v>
      </c>
      <c r="Q12" s="41"/>
      <c r="R12" s="42"/>
      <c r="S12" s="41"/>
      <c r="T12" s="41"/>
      <c r="U12" s="81">
        <f>SUM(P12:T12)</f>
        <v>0.5</v>
      </c>
      <c r="V12" s="37"/>
      <c r="W12" s="37"/>
      <c r="X12" s="37"/>
      <c r="Y12" s="37"/>
      <c r="Z12" s="37"/>
      <c r="AA12" s="37"/>
    </row>
    <row r="13" spans="1:34" s="36" customFormat="1" ht="24.95" customHeight="1">
      <c r="A13" s="84" t="s">
        <v>2</v>
      </c>
      <c r="B13" s="127" t="s">
        <v>79</v>
      </c>
      <c r="C13" s="111"/>
      <c r="D13" s="85"/>
      <c r="E13" s="140">
        <f>E14</f>
        <v>3.5999999999999996</v>
      </c>
      <c r="F13" s="112"/>
      <c r="G13" s="50"/>
      <c r="H13" s="87">
        <f>H14</f>
        <v>3.5999999999999996</v>
      </c>
      <c r="I13" s="87"/>
      <c r="J13" s="87"/>
      <c r="K13" s="87"/>
      <c r="L13" s="87"/>
      <c r="M13" s="121">
        <f>SUM(H13:J13)</f>
        <v>3.5999999999999996</v>
      </c>
      <c r="N13" s="112"/>
      <c r="O13" s="50"/>
      <c r="P13" s="87">
        <f>P14</f>
        <v>3.5999999999999996</v>
      </c>
      <c r="Q13" s="87"/>
      <c r="R13" s="87"/>
      <c r="S13" s="87"/>
      <c r="T13" s="87"/>
      <c r="U13" s="88">
        <f>SUM(P13:R13)</f>
        <v>3.5999999999999996</v>
      </c>
      <c r="V13" s="37"/>
      <c r="W13" s="37"/>
      <c r="X13" s="37"/>
      <c r="Y13" s="37"/>
      <c r="Z13" s="37"/>
      <c r="AA13" s="37"/>
    </row>
    <row r="14" spans="1:34" s="36" customFormat="1" ht="43.5" customHeight="1">
      <c r="A14" s="40">
        <v>1</v>
      </c>
      <c r="B14" s="128" t="s">
        <v>78</v>
      </c>
      <c r="C14" s="77" t="s">
        <v>81</v>
      </c>
      <c r="D14" s="51" t="s">
        <v>2</v>
      </c>
      <c r="E14" s="139">
        <f>H14</f>
        <v>3.5999999999999996</v>
      </c>
      <c r="F14" s="77" t="s">
        <v>81</v>
      </c>
      <c r="G14" s="40"/>
      <c r="H14" s="41">
        <f>19.2-15.6</f>
        <v>3.5999999999999996</v>
      </c>
      <c r="I14" s="41"/>
      <c r="J14" s="42"/>
      <c r="K14" s="41"/>
      <c r="L14" s="41"/>
      <c r="M14" s="73">
        <f>SUM(H14:J14)</f>
        <v>3.5999999999999996</v>
      </c>
      <c r="N14" s="77" t="s">
        <v>81</v>
      </c>
      <c r="O14" s="40" t="s">
        <v>2</v>
      </c>
      <c r="P14" s="41">
        <f>19.2-15.6</f>
        <v>3.5999999999999996</v>
      </c>
      <c r="Q14" s="41"/>
      <c r="R14" s="42"/>
      <c r="S14" s="41"/>
      <c r="T14" s="41"/>
      <c r="U14" s="81">
        <f>SUM(P14:R14)</f>
        <v>3.5999999999999996</v>
      </c>
      <c r="V14" s="37"/>
      <c r="W14" s="37"/>
      <c r="X14" s="37"/>
      <c r="Y14" s="37"/>
      <c r="Z14" s="37"/>
      <c r="AA14" s="37"/>
    </row>
    <row r="15" spans="1:34" s="61" customFormat="1" ht="24.95" customHeight="1">
      <c r="A15" s="89" t="s">
        <v>4</v>
      </c>
      <c r="B15" s="129" t="s">
        <v>46</v>
      </c>
      <c r="C15" s="113"/>
      <c r="D15" s="90"/>
      <c r="E15" s="141">
        <f>SUM(E16:E17)</f>
        <v>12.2</v>
      </c>
      <c r="F15" s="113" t="s">
        <v>46</v>
      </c>
      <c r="G15" s="62"/>
      <c r="H15" s="92">
        <f>SUM(H16:H17)</f>
        <v>12.2</v>
      </c>
      <c r="I15" s="92"/>
      <c r="J15" s="92"/>
      <c r="K15" s="92"/>
      <c r="L15" s="92"/>
      <c r="M15" s="122">
        <f>SUM(M16:M17)</f>
        <v>12.2</v>
      </c>
      <c r="N15" s="113" t="s">
        <v>46</v>
      </c>
      <c r="O15" s="62"/>
      <c r="P15" s="92">
        <f>SUM(P16:P17)</f>
        <v>12.2</v>
      </c>
      <c r="Q15" s="92"/>
      <c r="R15" s="92"/>
      <c r="S15" s="92"/>
      <c r="T15" s="92"/>
      <c r="U15" s="93">
        <f>SUM(U16:U17)</f>
        <v>12.2</v>
      </c>
      <c r="V15" s="59"/>
      <c r="W15" s="59"/>
      <c r="X15" s="59"/>
      <c r="Y15" s="59"/>
      <c r="Z15" s="59"/>
      <c r="AA15" s="59"/>
    </row>
    <row r="16" spans="1:34" s="36" customFormat="1" ht="54" customHeight="1">
      <c r="A16" s="50">
        <v>1</v>
      </c>
      <c r="B16" s="128" t="s">
        <v>53</v>
      </c>
      <c r="C16" s="77" t="s">
        <v>96</v>
      </c>
      <c r="D16" s="51" t="s">
        <v>3</v>
      </c>
      <c r="E16" s="142">
        <v>12</v>
      </c>
      <c r="F16" s="77" t="s">
        <v>96</v>
      </c>
      <c r="G16" s="40"/>
      <c r="H16" s="41">
        <v>12</v>
      </c>
      <c r="I16" s="41"/>
      <c r="J16" s="42"/>
      <c r="K16" s="41"/>
      <c r="L16" s="41"/>
      <c r="M16" s="73">
        <v>12.2</v>
      </c>
      <c r="N16" s="77" t="s">
        <v>126</v>
      </c>
      <c r="O16" s="40" t="s">
        <v>3</v>
      </c>
      <c r="P16" s="41">
        <v>12</v>
      </c>
      <c r="Q16" s="41"/>
      <c r="R16" s="42"/>
      <c r="S16" s="41"/>
      <c r="T16" s="41"/>
      <c r="U16" s="81">
        <v>12.2</v>
      </c>
      <c r="V16" s="37"/>
      <c r="W16" s="37"/>
      <c r="X16" s="37"/>
      <c r="Y16" s="37"/>
      <c r="Z16" s="37"/>
      <c r="AA16" s="37"/>
    </row>
    <row r="17" spans="1:27" s="161" customFormat="1" ht="30">
      <c r="A17" s="150">
        <v>2</v>
      </c>
      <c r="B17" s="151" t="s">
        <v>54</v>
      </c>
      <c r="C17" s="152" t="s">
        <v>76</v>
      </c>
      <c r="D17" s="153" t="s">
        <v>3</v>
      </c>
      <c r="E17" s="154">
        <v>0.2</v>
      </c>
      <c r="F17" s="152"/>
      <c r="G17" s="155"/>
      <c r="H17" s="156">
        <v>0.2</v>
      </c>
      <c r="I17" s="156"/>
      <c r="J17" s="157"/>
      <c r="K17" s="156"/>
      <c r="L17" s="156"/>
      <c r="M17" s="158"/>
      <c r="N17" s="152"/>
      <c r="O17" s="155"/>
      <c r="P17" s="156">
        <v>0.2</v>
      </c>
      <c r="Q17" s="156"/>
      <c r="R17" s="157"/>
      <c r="S17" s="156"/>
      <c r="T17" s="156"/>
      <c r="U17" s="159"/>
      <c r="V17" s="160"/>
      <c r="W17" s="160"/>
      <c r="X17" s="160"/>
      <c r="Y17" s="160"/>
      <c r="Z17" s="160"/>
      <c r="AA17" s="160"/>
    </row>
    <row r="18" spans="1:27" s="36" customFormat="1" ht="24.95" customHeight="1">
      <c r="A18" s="84" t="s">
        <v>3</v>
      </c>
      <c r="B18" s="127" t="s">
        <v>47</v>
      </c>
      <c r="C18" s="111"/>
      <c r="D18" s="85"/>
      <c r="E18" s="138">
        <f>E19</f>
        <v>0.3</v>
      </c>
      <c r="F18" s="111" t="s">
        <v>47</v>
      </c>
      <c r="G18" s="50"/>
      <c r="H18" s="87">
        <f>SUM(H19)</f>
        <v>0.3</v>
      </c>
      <c r="I18" s="94"/>
      <c r="J18" s="42"/>
      <c r="K18" s="41"/>
      <c r="L18" s="41"/>
      <c r="M18" s="121">
        <f>SUM(M19)</f>
        <v>0.3</v>
      </c>
      <c r="N18" s="111" t="s">
        <v>47</v>
      </c>
      <c r="O18" s="50"/>
      <c r="P18" s="87">
        <f>SUM(P19)</f>
        <v>0.3</v>
      </c>
      <c r="Q18" s="94"/>
      <c r="R18" s="42"/>
      <c r="S18" s="41"/>
      <c r="T18" s="41"/>
      <c r="U18" s="88">
        <f>SUM(U19)</f>
        <v>0.3</v>
      </c>
      <c r="V18" s="37"/>
      <c r="W18" s="37"/>
      <c r="X18" s="37"/>
      <c r="Y18" s="37"/>
      <c r="Z18" s="37"/>
      <c r="AA18" s="37"/>
    </row>
    <row r="19" spans="1:27" s="36" customFormat="1" ht="23.25" customHeight="1">
      <c r="A19" s="50">
        <v>1</v>
      </c>
      <c r="B19" s="128" t="s">
        <v>18</v>
      </c>
      <c r="C19" s="77" t="s">
        <v>71</v>
      </c>
      <c r="D19" s="51" t="s">
        <v>5</v>
      </c>
      <c r="E19" s="57">
        <v>0.3</v>
      </c>
      <c r="F19" s="77" t="s">
        <v>71</v>
      </c>
      <c r="G19" s="40"/>
      <c r="H19" s="41">
        <v>0.3</v>
      </c>
      <c r="I19" s="41"/>
      <c r="J19" s="42"/>
      <c r="K19" s="41"/>
      <c r="L19" s="41"/>
      <c r="M19" s="73">
        <f>SUM(H19:J19)</f>
        <v>0.3</v>
      </c>
      <c r="N19" s="77" t="s">
        <v>71</v>
      </c>
      <c r="O19" s="40" t="s">
        <v>5</v>
      </c>
      <c r="P19" s="41">
        <v>0.3</v>
      </c>
      <c r="Q19" s="41"/>
      <c r="R19" s="42"/>
      <c r="S19" s="41"/>
      <c r="T19" s="41"/>
      <c r="U19" s="81">
        <f>SUM(P19:R19)</f>
        <v>0.3</v>
      </c>
      <c r="V19" s="37"/>
      <c r="W19" s="37"/>
      <c r="X19" s="37"/>
      <c r="Y19" s="37"/>
      <c r="Z19" s="37"/>
      <c r="AA19" s="37"/>
    </row>
    <row r="20" spans="1:27" s="36" customFormat="1" ht="24.75" customHeight="1">
      <c r="A20" s="84" t="s">
        <v>5</v>
      </c>
      <c r="B20" s="127" t="s">
        <v>48</v>
      </c>
      <c r="C20" s="111"/>
      <c r="D20" s="85"/>
      <c r="E20" s="140">
        <f>SUM(E21:E30)</f>
        <v>37.6</v>
      </c>
      <c r="F20" s="111" t="s">
        <v>48</v>
      </c>
      <c r="G20" s="50"/>
      <c r="H20" s="87">
        <f>SUM(H21:H30)</f>
        <v>14.85</v>
      </c>
      <c r="I20" s="87">
        <f>SUM(I21:I30)</f>
        <v>7.5</v>
      </c>
      <c r="J20" s="87">
        <f>SUM(J21:J30)</f>
        <v>11.580000000000002</v>
      </c>
      <c r="K20" s="87">
        <f>SUM(K21:K30)</f>
        <v>3.4</v>
      </c>
      <c r="L20" s="87">
        <v>0</v>
      </c>
      <c r="M20" s="120">
        <f>SUM(M21:M30)</f>
        <v>37.6</v>
      </c>
      <c r="N20" s="111" t="s">
        <v>48</v>
      </c>
      <c r="O20" s="50"/>
      <c r="P20" s="87">
        <f>SUM(P21:P30)</f>
        <v>14.85</v>
      </c>
      <c r="Q20" s="87">
        <f>SUM(Q21:Q30)</f>
        <v>7.5</v>
      </c>
      <c r="R20" s="87">
        <f>SUM(R21:R30)</f>
        <v>11.580000000000002</v>
      </c>
      <c r="S20" s="87">
        <f>SUM(S21:S30)</f>
        <v>3.4</v>
      </c>
      <c r="T20" s="87">
        <v>0</v>
      </c>
      <c r="U20" s="88">
        <f>SUM(U21:U30)</f>
        <v>37.33</v>
      </c>
      <c r="V20" s="37"/>
      <c r="W20" s="37"/>
      <c r="X20" s="37"/>
      <c r="Y20" s="37"/>
      <c r="Z20" s="37"/>
      <c r="AA20" s="37"/>
    </row>
    <row r="21" spans="1:27" s="36" customFormat="1" ht="30">
      <c r="A21" s="50">
        <v>1</v>
      </c>
      <c r="B21" s="128" t="s">
        <v>19</v>
      </c>
      <c r="C21" s="77" t="s">
        <v>75</v>
      </c>
      <c r="D21" s="51" t="s">
        <v>3</v>
      </c>
      <c r="E21" s="139">
        <v>7.8</v>
      </c>
      <c r="F21" s="77" t="s">
        <v>75</v>
      </c>
      <c r="G21" s="40"/>
      <c r="H21" s="41">
        <v>7.8</v>
      </c>
      <c r="I21" s="52"/>
      <c r="J21" s="52"/>
      <c r="K21" s="52"/>
      <c r="L21" s="52"/>
      <c r="M21" s="73">
        <f>SUM(H21:L21)</f>
        <v>7.8</v>
      </c>
      <c r="N21" s="77" t="s">
        <v>75</v>
      </c>
      <c r="O21" s="40" t="s">
        <v>3</v>
      </c>
      <c r="P21" s="41">
        <v>7.8</v>
      </c>
      <c r="Q21" s="52"/>
      <c r="R21" s="52"/>
      <c r="S21" s="52"/>
      <c r="T21" s="52"/>
      <c r="U21" s="81">
        <f>SUM(P21:T21)</f>
        <v>7.8</v>
      </c>
      <c r="V21" s="37"/>
      <c r="W21" s="37"/>
      <c r="X21" s="37"/>
      <c r="Y21" s="37"/>
      <c r="Z21" s="37"/>
      <c r="AA21" s="37"/>
    </row>
    <row r="22" spans="1:27" s="36" customFormat="1" ht="45" customHeight="1">
      <c r="A22" s="336">
        <v>2</v>
      </c>
      <c r="B22" s="331" t="s">
        <v>20</v>
      </c>
      <c r="C22" s="311" t="s">
        <v>82</v>
      </c>
      <c r="D22" s="320" t="s">
        <v>3</v>
      </c>
      <c r="E22" s="310">
        <v>17.8</v>
      </c>
      <c r="F22" s="311" t="s">
        <v>82</v>
      </c>
      <c r="G22" s="312"/>
      <c r="H22" s="41">
        <v>5.3</v>
      </c>
      <c r="I22" s="52"/>
      <c r="J22" s="52"/>
      <c r="K22" s="52"/>
      <c r="L22" s="52"/>
      <c r="M22" s="313">
        <v>17.8</v>
      </c>
      <c r="N22" s="311" t="s">
        <v>82</v>
      </c>
      <c r="O22" s="312" t="s">
        <v>3</v>
      </c>
      <c r="P22" s="41">
        <v>5.3</v>
      </c>
      <c r="Q22" s="52"/>
      <c r="R22" s="52"/>
      <c r="S22" s="52"/>
      <c r="T22" s="52"/>
      <c r="U22" s="346">
        <v>17.8</v>
      </c>
      <c r="V22" s="37"/>
      <c r="W22" s="37"/>
      <c r="X22" s="37"/>
      <c r="Y22" s="37"/>
      <c r="Z22" s="37"/>
      <c r="AA22" s="37"/>
    </row>
    <row r="23" spans="1:27" s="36" customFormat="1" ht="15" customHeight="1">
      <c r="A23" s="336"/>
      <c r="B23" s="331"/>
      <c r="C23" s="311"/>
      <c r="D23" s="320"/>
      <c r="E23" s="310"/>
      <c r="F23" s="311"/>
      <c r="G23" s="312"/>
      <c r="H23" s="42"/>
      <c r="I23" s="41"/>
      <c r="J23" s="41">
        <f>10.3-5.3</f>
        <v>5.0000000000000009</v>
      </c>
      <c r="K23" s="42"/>
      <c r="L23" s="42"/>
      <c r="M23" s="313"/>
      <c r="N23" s="311"/>
      <c r="O23" s="312"/>
      <c r="P23" s="42"/>
      <c r="Q23" s="41"/>
      <c r="R23" s="41">
        <f>10.3-5.3</f>
        <v>5.0000000000000009</v>
      </c>
      <c r="S23" s="42"/>
      <c r="T23" s="42"/>
      <c r="U23" s="346"/>
      <c r="V23" s="37"/>
      <c r="W23" s="37"/>
      <c r="X23" s="37"/>
      <c r="Y23" s="37"/>
      <c r="Z23" s="37"/>
      <c r="AA23" s="37"/>
    </row>
    <row r="24" spans="1:27" s="36" customFormat="1" ht="14.25">
      <c r="A24" s="336"/>
      <c r="B24" s="331"/>
      <c r="C24" s="311"/>
      <c r="D24" s="320"/>
      <c r="E24" s="310"/>
      <c r="F24" s="311"/>
      <c r="G24" s="312"/>
      <c r="H24" s="41"/>
      <c r="I24" s="41">
        <v>7.5</v>
      </c>
      <c r="J24" s="41"/>
      <c r="K24" s="41"/>
      <c r="L24" s="41"/>
      <c r="M24" s="313"/>
      <c r="N24" s="311"/>
      <c r="O24" s="312"/>
      <c r="P24" s="41"/>
      <c r="Q24" s="41">
        <v>7.5</v>
      </c>
      <c r="R24" s="41"/>
      <c r="S24" s="41"/>
      <c r="T24" s="41"/>
      <c r="U24" s="346"/>
      <c r="V24" s="37"/>
      <c r="W24" s="37"/>
      <c r="X24" s="37"/>
      <c r="Y24" s="37"/>
      <c r="Z24" s="37"/>
      <c r="AA24" s="37"/>
    </row>
    <row r="25" spans="1:27" s="36" customFormat="1" ht="15">
      <c r="A25" s="50">
        <v>3</v>
      </c>
      <c r="B25" s="128" t="s">
        <v>21</v>
      </c>
      <c r="C25" s="77" t="s">
        <v>63</v>
      </c>
      <c r="D25" s="51" t="s">
        <v>5</v>
      </c>
      <c r="E25" s="57">
        <v>1.75</v>
      </c>
      <c r="F25" s="77" t="s">
        <v>63</v>
      </c>
      <c r="G25" s="51"/>
      <c r="H25" s="51">
        <v>1.75</v>
      </c>
      <c r="I25" s="41"/>
      <c r="J25" s="41"/>
      <c r="K25" s="41"/>
      <c r="L25" s="41">
        <v>0</v>
      </c>
      <c r="M25" s="73">
        <v>1.75</v>
      </c>
      <c r="N25" s="77" t="s">
        <v>63</v>
      </c>
      <c r="O25" s="51" t="s">
        <v>5</v>
      </c>
      <c r="P25" s="51">
        <v>1.75</v>
      </c>
      <c r="Q25" s="41"/>
      <c r="R25" s="41"/>
      <c r="S25" s="41"/>
      <c r="T25" s="41">
        <v>0</v>
      </c>
      <c r="U25" s="81">
        <v>1.75</v>
      </c>
      <c r="V25" s="37"/>
      <c r="W25" s="37"/>
      <c r="X25" s="37"/>
      <c r="Y25" s="37"/>
      <c r="Z25" s="37"/>
      <c r="AA25" s="37"/>
    </row>
    <row r="26" spans="1:27" s="61" customFormat="1" ht="15">
      <c r="A26" s="62">
        <v>4</v>
      </c>
      <c r="B26" s="131" t="s">
        <v>89</v>
      </c>
      <c r="C26" s="78" t="s">
        <v>90</v>
      </c>
      <c r="D26" s="63" t="s">
        <v>3</v>
      </c>
      <c r="E26" s="64">
        <v>0.9</v>
      </c>
      <c r="F26" s="78" t="s">
        <v>91</v>
      </c>
      <c r="G26" s="65"/>
      <c r="H26" s="66"/>
      <c r="I26" s="66"/>
      <c r="J26" s="66">
        <v>2.23</v>
      </c>
      <c r="K26" s="66"/>
      <c r="L26" s="66"/>
      <c r="M26" s="74">
        <v>0.9</v>
      </c>
      <c r="N26" s="78" t="s">
        <v>91</v>
      </c>
      <c r="O26" s="65" t="s">
        <v>5</v>
      </c>
      <c r="P26" s="66"/>
      <c r="Q26" s="66"/>
      <c r="R26" s="66">
        <v>2.23</v>
      </c>
      <c r="S26" s="66"/>
      <c r="T26" s="66"/>
      <c r="U26" s="82">
        <v>2.23</v>
      </c>
      <c r="V26" s="59">
        <v>2.23</v>
      </c>
      <c r="W26" s="72">
        <f>U26+U28</f>
        <v>2.23</v>
      </c>
      <c r="X26" s="59"/>
      <c r="Y26" s="59"/>
      <c r="Z26" s="59"/>
      <c r="AA26" s="59"/>
    </row>
    <row r="27" spans="1:27" s="36" customFormat="1" ht="15">
      <c r="A27" s="50">
        <v>5</v>
      </c>
      <c r="B27" s="134" t="s">
        <v>11</v>
      </c>
      <c r="C27" s="77" t="s">
        <v>64</v>
      </c>
      <c r="D27" s="53" t="s">
        <v>3</v>
      </c>
      <c r="E27" s="58">
        <v>2.15</v>
      </c>
      <c r="F27" s="77" t="s">
        <v>92</v>
      </c>
      <c r="G27" s="40"/>
      <c r="H27" s="41"/>
      <c r="I27" s="41"/>
      <c r="J27" s="41">
        <v>2.15</v>
      </c>
      <c r="K27" s="41"/>
      <c r="L27" s="41"/>
      <c r="M27" s="73">
        <f>SUM(H27:L27)</f>
        <v>2.15</v>
      </c>
      <c r="N27" s="77" t="s">
        <v>92</v>
      </c>
      <c r="O27" s="40" t="s">
        <v>5</v>
      </c>
      <c r="P27" s="41"/>
      <c r="Q27" s="41"/>
      <c r="R27" s="41">
        <v>2.15</v>
      </c>
      <c r="S27" s="41"/>
      <c r="T27" s="41"/>
      <c r="U27" s="81">
        <f>SUM(P27:T27)</f>
        <v>2.15</v>
      </c>
      <c r="V27" s="37"/>
      <c r="W27" s="37">
        <v>2.23</v>
      </c>
      <c r="X27" s="37"/>
      <c r="Y27" s="37"/>
      <c r="Z27" s="37"/>
      <c r="AA27" s="37"/>
    </row>
    <row r="28" spans="1:27" s="61" customFormat="1" ht="15">
      <c r="A28" s="62">
        <v>6</v>
      </c>
      <c r="B28" s="132" t="s">
        <v>93</v>
      </c>
      <c r="C28" s="78" t="s">
        <v>94</v>
      </c>
      <c r="D28" s="68" t="s">
        <v>3</v>
      </c>
      <c r="E28" s="69">
        <v>1.6</v>
      </c>
      <c r="F28" s="78" t="s">
        <v>95</v>
      </c>
      <c r="G28" s="65"/>
      <c r="H28" s="66"/>
      <c r="I28" s="66"/>
      <c r="J28" s="66"/>
      <c r="K28" s="66"/>
      <c r="L28" s="66"/>
      <c r="M28" s="74">
        <v>1.6</v>
      </c>
      <c r="N28" s="78" t="s">
        <v>95</v>
      </c>
      <c r="O28" s="65" t="s">
        <v>5</v>
      </c>
      <c r="P28" s="66"/>
      <c r="Q28" s="66"/>
      <c r="R28" s="66"/>
      <c r="S28" s="66"/>
      <c r="T28" s="66"/>
      <c r="U28" s="82">
        <v>0</v>
      </c>
      <c r="V28" s="59"/>
      <c r="W28" s="72">
        <f>W26-W27</f>
        <v>0</v>
      </c>
      <c r="X28" s="59"/>
      <c r="Y28" s="59"/>
      <c r="Z28" s="59"/>
      <c r="AA28" s="59"/>
    </row>
    <row r="29" spans="1:27" s="36" customFormat="1" ht="15">
      <c r="A29" s="50">
        <v>7</v>
      </c>
      <c r="B29" s="128" t="s">
        <v>22</v>
      </c>
      <c r="C29" s="77" t="s">
        <v>65</v>
      </c>
      <c r="D29" s="51" t="s">
        <v>3</v>
      </c>
      <c r="E29" s="57">
        <v>2.2000000000000002</v>
      </c>
      <c r="F29" s="77" t="s">
        <v>65</v>
      </c>
      <c r="G29" s="40"/>
      <c r="H29" s="41"/>
      <c r="I29" s="41"/>
      <c r="J29" s="41">
        <v>2.2000000000000002</v>
      </c>
      <c r="K29" s="41"/>
      <c r="L29" s="41"/>
      <c r="M29" s="73">
        <f>SUM(H29:L29)</f>
        <v>2.2000000000000002</v>
      </c>
      <c r="N29" s="77" t="s">
        <v>65</v>
      </c>
      <c r="O29" s="40" t="s">
        <v>5</v>
      </c>
      <c r="P29" s="41"/>
      <c r="Q29" s="41"/>
      <c r="R29" s="41">
        <v>2.2000000000000002</v>
      </c>
      <c r="S29" s="41"/>
      <c r="T29" s="41"/>
      <c r="U29" s="81">
        <f>SUM(P29:T29)</f>
        <v>2.2000000000000002</v>
      </c>
      <c r="V29" s="37"/>
      <c r="W29" s="37"/>
      <c r="X29" s="37"/>
      <c r="Y29" s="37"/>
      <c r="Z29" s="37"/>
      <c r="AA29" s="37"/>
    </row>
    <row r="30" spans="1:27" s="36" customFormat="1" ht="15">
      <c r="A30" s="50">
        <v>8</v>
      </c>
      <c r="B30" s="128" t="s">
        <v>23</v>
      </c>
      <c r="C30" s="77" t="s">
        <v>97</v>
      </c>
      <c r="D30" s="51" t="s">
        <v>5</v>
      </c>
      <c r="E30" s="57">
        <v>3.4</v>
      </c>
      <c r="F30" s="77" t="s">
        <v>97</v>
      </c>
      <c r="G30" s="40"/>
      <c r="H30" s="41"/>
      <c r="I30" s="41"/>
      <c r="J30" s="41"/>
      <c r="K30" s="41">
        <v>3.4</v>
      </c>
      <c r="L30" s="41"/>
      <c r="M30" s="73">
        <f>SUM(H30:L30)</f>
        <v>3.4</v>
      </c>
      <c r="N30" s="77" t="s">
        <v>97</v>
      </c>
      <c r="O30" s="40" t="s">
        <v>5</v>
      </c>
      <c r="P30" s="41"/>
      <c r="Q30" s="41"/>
      <c r="R30" s="41"/>
      <c r="S30" s="41">
        <v>3.4</v>
      </c>
      <c r="T30" s="41"/>
      <c r="U30" s="81">
        <f>SUM(P30:T30)</f>
        <v>3.4</v>
      </c>
      <c r="V30" s="37"/>
      <c r="W30" s="37"/>
      <c r="X30" s="37"/>
      <c r="Y30" s="37"/>
      <c r="Z30" s="37"/>
      <c r="AA30" s="37"/>
    </row>
    <row r="31" spans="1:27" s="36" customFormat="1" ht="15">
      <c r="A31" s="84" t="s">
        <v>6</v>
      </c>
      <c r="B31" s="127" t="s">
        <v>49</v>
      </c>
      <c r="C31" s="111"/>
      <c r="D31" s="85"/>
      <c r="E31" s="140">
        <f>SUM(E32:E33)</f>
        <v>28</v>
      </c>
      <c r="F31" s="111" t="s">
        <v>49</v>
      </c>
      <c r="G31" s="50"/>
      <c r="H31" s="87">
        <f t="shared" ref="H31:M31" si="0">SUM(H32:H33)</f>
        <v>28</v>
      </c>
      <c r="I31" s="87">
        <f t="shared" si="0"/>
        <v>0</v>
      </c>
      <c r="J31" s="87">
        <f t="shared" si="0"/>
        <v>0</v>
      </c>
      <c r="K31" s="87">
        <f t="shared" si="0"/>
        <v>0</v>
      </c>
      <c r="L31" s="87">
        <f t="shared" si="0"/>
        <v>0</v>
      </c>
      <c r="M31" s="121">
        <f t="shared" si="0"/>
        <v>28</v>
      </c>
      <c r="N31" s="111" t="s">
        <v>49</v>
      </c>
      <c r="O31" s="50"/>
      <c r="P31" s="87">
        <f t="shared" ref="P31:U31" si="1">SUM(P32:P33)</f>
        <v>28</v>
      </c>
      <c r="Q31" s="87">
        <f t="shared" si="1"/>
        <v>0</v>
      </c>
      <c r="R31" s="87">
        <f t="shared" si="1"/>
        <v>0</v>
      </c>
      <c r="S31" s="87">
        <f t="shared" si="1"/>
        <v>0</v>
      </c>
      <c r="T31" s="87">
        <f t="shared" si="1"/>
        <v>0</v>
      </c>
      <c r="U31" s="88">
        <f t="shared" si="1"/>
        <v>28</v>
      </c>
      <c r="V31" s="37"/>
      <c r="W31" s="37"/>
      <c r="X31" s="37"/>
      <c r="Y31" s="37"/>
      <c r="Z31" s="37"/>
      <c r="AA31" s="37"/>
    </row>
    <row r="32" spans="1:27" s="36" customFormat="1" ht="45">
      <c r="A32" s="50">
        <v>1</v>
      </c>
      <c r="B32" s="128" t="s">
        <v>24</v>
      </c>
      <c r="C32" s="77" t="s">
        <v>73</v>
      </c>
      <c r="D32" s="51" t="s">
        <v>3</v>
      </c>
      <c r="E32" s="57">
        <v>15</v>
      </c>
      <c r="F32" s="77" t="s">
        <v>98</v>
      </c>
      <c r="G32" s="40"/>
      <c r="H32" s="41">
        <v>15</v>
      </c>
      <c r="I32" s="42"/>
      <c r="J32" s="42"/>
      <c r="K32" s="42"/>
      <c r="L32" s="42"/>
      <c r="M32" s="73">
        <f>SUM(H32:L32)</f>
        <v>15</v>
      </c>
      <c r="N32" s="77" t="s">
        <v>98</v>
      </c>
      <c r="O32" s="40" t="s">
        <v>3</v>
      </c>
      <c r="P32" s="41">
        <v>15</v>
      </c>
      <c r="Q32" s="42"/>
      <c r="R32" s="42"/>
      <c r="S32" s="42"/>
      <c r="T32" s="42"/>
      <c r="U32" s="81">
        <f>SUM(P32:T32)</f>
        <v>15</v>
      </c>
      <c r="V32" s="37"/>
      <c r="W32" s="37"/>
      <c r="X32" s="37"/>
      <c r="Y32" s="37"/>
      <c r="Z32" s="37"/>
      <c r="AA32" s="37"/>
    </row>
    <row r="33" spans="1:27" s="36" customFormat="1" ht="39.75" customHeight="1">
      <c r="A33" s="50">
        <v>2</v>
      </c>
      <c r="B33" s="128" t="s">
        <v>25</v>
      </c>
      <c r="C33" s="77" t="s">
        <v>74</v>
      </c>
      <c r="D33" s="51" t="s">
        <v>3</v>
      </c>
      <c r="E33" s="57">
        <v>13</v>
      </c>
      <c r="F33" s="77" t="s">
        <v>74</v>
      </c>
      <c r="G33" s="40"/>
      <c r="H33" s="41">
        <v>13</v>
      </c>
      <c r="I33" s="41"/>
      <c r="J33" s="42"/>
      <c r="K33" s="42"/>
      <c r="L33" s="42"/>
      <c r="M33" s="73">
        <f>SUM(H33:L33)</f>
        <v>13</v>
      </c>
      <c r="N33" s="77" t="s">
        <v>74</v>
      </c>
      <c r="O33" s="40" t="s">
        <v>3</v>
      </c>
      <c r="P33" s="41">
        <v>13</v>
      </c>
      <c r="Q33" s="41"/>
      <c r="R33" s="42"/>
      <c r="S33" s="42"/>
      <c r="T33" s="42"/>
      <c r="U33" s="81">
        <f>SUM(P33:T33)</f>
        <v>13</v>
      </c>
      <c r="V33" s="37"/>
      <c r="W33" s="37"/>
      <c r="X33" s="37"/>
      <c r="Y33" s="37"/>
      <c r="Z33" s="37"/>
      <c r="AA33" s="37"/>
    </row>
    <row r="34" spans="1:27" s="60" customFormat="1" ht="15">
      <c r="A34" s="89" t="s">
        <v>7</v>
      </c>
      <c r="B34" s="129" t="s">
        <v>26</v>
      </c>
      <c r="C34" s="113"/>
      <c r="D34" s="90"/>
      <c r="E34" s="143">
        <f>SUM(E35:E38)</f>
        <v>34.799999999999997</v>
      </c>
      <c r="F34" s="113" t="s">
        <v>26</v>
      </c>
      <c r="G34" s="62"/>
      <c r="H34" s="92">
        <f t="shared" ref="H34:M34" si="2">SUM(H35:H38)</f>
        <v>33.25</v>
      </c>
      <c r="I34" s="92">
        <f t="shared" si="2"/>
        <v>0</v>
      </c>
      <c r="J34" s="92">
        <f t="shared" si="2"/>
        <v>5.0500000000000007</v>
      </c>
      <c r="K34" s="92">
        <f t="shared" si="2"/>
        <v>0</v>
      </c>
      <c r="L34" s="92">
        <f t="shared" si="2"/>
        <v>0</v>
      </c>
      <c r="M34" s="122">
        <f t="shared" si="2"/>
        <v>38.299999999999997</v>
      </c>
      <c r="N34" s="113" t="s">
        <v>26</v>
      </c>
      <c r="O34" s="62"/>
      <c r="P34" s="92">
        <f t="shared" ref="P34:U34" si="3">SUM(P35:P38)</f>
        <v>33.25</v>
      </c>
      <c r="Q34" s="92">
        <f t="shared" si="3"/>
        <v>0</v>
      </c>
      <c r="R34" s="92">
        <f t="shared" si="3"/>
        <v>5.0500000000000007</v>
      </c>
      <c r="S34" s="92">
        <f t="shared" si="3"/>
        <v>0</v>
      </c>
      <c r="T34" s="92">
        <f t="shared" si="3"/>
        <v>0</v>
      </c>
      <c r="U34" s="93">
        <f t="shared" si="3"/>
        <v>38.299999999999997</v>
      </c>
      <c r="V34" s="59"/>
      <c r="W34" s="59"/>
      <c r="X34" s="59"/>
      <c r="Y34" s="59"/>
      <c r="Z34" s="59"/>
      <c r="AA34" s="59"/>
    </row>
    <row r="35" spans="1:27" s="36" customFormat="1" ht="45" customHeight="1">
      <c r="A35" s="320">
        <v>1</v>
      </c>
      <c r="B35" s="331" t="s">
        <v>25</v>
      </c>
      <c r="C35" s="343" t="s">
        <v>99</v>
      </c>
      <c r="D35" s="320" t="s">
        <v>3</v>
      </c>
      <c r="E35" s="310">
        <v>19</v>
      </c>
      <c r="F35" s="311" t="s">
        <v>100</v>
      </c>
      <c r="G35" s="341"/>
      <c r="H35" s="341">
        <f>32-13</f>
        <v>19</v>
      </c>
      <c r="I35" s="54"/>
      <c r="J35" s="54"/>
      <c r="K35" s="54"/>
      <c r="L35" s="55"/>
      <c r="M35" s="313">
        <f>SUM(H35:L35)</f>
        <v>19</v>
      </c>
      <c r="N35" s="311" t="s">
        <v>100</v>
      </c>
      <c r="O35" s="341" t="s">
        <v>3</v>
      </c>
      <c r="P35" s="341">
        <f>32-13</f>
        <v>19</v>
      </c>
      <c r="Q35" s="54"/>
      <c r="R35" s="54"/>
      <c r="S35" s="54"/>
      <c r="T35" s="55"/>
      <c r="U35" s="346">
        <f>SUM(P35:T35)</f>
        <v>19</v>
      </c>
      <c r="V35" s="37"/>
      <c r="W35" s="37"/>
      <c r="X35" s="37"/>
      <c r="Y35" s="37"/>
      <c r="Z35" s="37"/>
      <c r="AA35" s="37"/>
    </row>
    <row r="36" spans="1:27" s="36" customFormat="1" ht="14.25">
      <c r="A36" s="320"/>
      <c r="B36" s="331"/>
      <c r="C36" s="343"/>
      <c r="D36" s="320"/>
      <c r="E36" s="310"/>
      <c r="F36" s="311"/>
      <c r="G36" s="341"/>
      <c r="H36" s="341"/>
      <c r="I36" s="54"/>
      <c r="J36" s="54"/>
      <c r="K36" s="54"/>
      <c r="L36" s="55"/>
      <c r="M36" s="313"/>
      <c r="N36" s="311"/>
      <c r="O36" s="341"/>
      <c r="P36" s="341"/>
      <c r="Q36" s="54"/>
      <c r="R36" s="54"/>
      <c r="S36" s="54"/>
      <c r="T36" s="55"/>
      <c r="U36" s="346"/>
      <c r="V36" s="37"/>
      <c r="W36" s="37"/>
      <c r="X36" s="37"/>
      <c r="Y36" s="37"/>
      <c r="Z36" s="37"/>
      <c r="AA36" s="37"/>
    </row>
    <row r="37" spans="1:27" s="61" customFormat="1" ht="30" customHeight="1">
      <c r="A37" s="301">
        <v>2</v>
      </c>
      <c r="B37" s="329" t="s">
        <v>27</v>
      </c>
      <c r="C37" s="342" t="s">
        <v>101</v>
      </c>
      <c r="D37" s="301" t="s">
        <v>3</v>
      </c>
      <c r="E37" s="304">
        <v>15.8</v>
      </c>
      <c r="F37" s="303" t="s">
        <v>85</v>
      </c>
      <c r="G37" s="305"/>
      <c r="H37" s="66">
        <f>17.75-3.5</f>
        <v>14.25</v>
      </c>
      <c r="I37" s="66"/>
      <c r="J37" s="66"/>
      <c r="K37" s="66"/>
      <c r="L37" s="67"/>
      <c r="M37" s="337">
        <v>19.3</v>
      </c>
      <c r="N37" s="303" t="s">
        <v>85</v>
      </c>
      <c r="O37" s="305" t="s">
        <v>3</v>
      </c>
      <c r="P37" s="66">
        <f>17.75-3.5</f>
        <v>14.25</v>
      </c>
      <c r="Q37" s="66"/>
      <c r="R37" s="66"/>
      <c r="S37" s="66"/>
      <c r="T37" s="67"/>
      <c r="U37" s="344">
        <v>19.3</v>
      </c>
      <c r="V37" s="59"/>
      <c r="W37" s="59"/>
      <c r="X37" s="59"/>
      <c r="Y37" s="59"/>
      <c r="Z37" s="59"/>
      <c r="AA37" s="59"/>
    </row>
    <row r="38" spans="1:27" s="61" customFormat="1" ht="14.25">
      <c r="A38" s="301"/>
      <c r="B38" s="329"/>
      <c r="C38" s="342"/>
      <c r="D38" s="301"/>
      <c r="E38" s="304"/>
      <c r="F38" s="303"/>
      <c r="G38" s="305"/>
      <c r="H38" s="95"/>
      <c r="I38" s="66"/>
      <c r="J38" s="67">
        <f>22.8-17.75</f>
        <v>5.0500000000000007</v>
      </c>
      <c r="K38" s="66"/>
      <c r="L38" s="66"/>
      <c r="M38" s="337"/>
      <c r="N38" s="303"/>
      <c r="O38" s="305"/>
      <c r="P38" s="95"/>
      <c r="Q38" s="66"/>
      <c r="R38" s="67">
        <f>22.8-17.75</f>
        <v>5.0500000000000007</v>
      </c>
      <c r="S38" s="66"/>
      <c r="T38" s="66"/>
      <c r="U38" s="344"/>
      <c r="V38" s="59"/>
      <c r="W38" s="59"/>
      <c r="X38" s="59"/>
      <c r="Y38" s="59"/>
      <c r="Z38" s="59"/>
      <c r="AA38" s="59"/>
    </row>
    <row r="39" spans="1:27" s="36" customFormat="1" ht="15">
      <c r="A39" s="84" t="s">
        <v>8</v>
      </c>
      <c r="B39" s="133" t="s">
        <v>28</v>
      </c>
      <c r="C39" s="115"/>
      <c r="D39" s="85"/>
      <c r="E39" s="144">
        <f>SUM(E40:E42)</f>
        <v>44.9</v>
      </c>
      <c r="F39" s="115" t="s">
        <v>28</v>
      </c>
      <c r="G39" s="54"/>
      <c r="H39" s="96">
        <f>SUM(H40:H42)</f>
        <v>24.450000000000003</v>
      </c>
      <c r="I39" s="96">
        <f>SUM(I40:I42)</f>
        <v>14.899999999999999</v>
      </c>
      <c r="J39" s="96">
        <f>SUM(J40:J42)</f>
        <v>5.5499999999999972</v>
      </c>
      <c r="K39" s="96"/>
      <c r="L39" s="96"/>
      <c r="M39" s="123">
        <f>SUM(M40:M42)</f>
        <v>44.900000000000006</v>
      </c>
      <c r="N39" s="115" t="s">
        <v>28</v>
      </c>
      <c r="O39" s="54"/>
      <c r="P39" s="96">
        <f>SUM(P40:P42)</f>
        <v>24.450000000000003</v>
      </c>
      <c r="Q39" s="96">
        <f>SUM(Q40:Q42)</f>
        <v>14.899999999999999</v>
      </c>
      <c r="R39" s="96">
        <f>SUM(R40:R42)</f>
        <v>5.5499999999999972</v>
      </c>
      <c r="S39" s="96"/>
      <c r="T39" s="96"/>
      <c r="U39" s="97">
        <f>SUM(U40:U42)</f>
        <v>44.900000000000006</v>
      </c>
      <c r="V39" s="37"/>
      <c r="W39" s="37"/>
      <c r="X39" s="37"/>
      <c r="Y39" s="37"/>
      <c r="Z39" s="37"/>
      <c r="AA39" s="37"/>
    </row>
    <row r="40" spans="1:27" s="70" customFormat="1" ht="60" customHeight="1">
      <c r="A40" s="301">
        <v>1</v>
      </c>
      <c r="B40" s="329" t="s">
        <v>29</v>
      </c>
      <c r="C40" s="116" t="s">
        <v>102</v>
      </c>
      <c r="D40" s="63" t="s">
        <v>3</v>
      </c>
      <c r="E40" s="64">
        <v>40.299999999999997</v>
      </c>
      <c r="F40" s="116" t="s">
        <v>104</v>
      </c>
      <c r="G40" s="65"/>
      <c r="H40" s="66">
        <f>39.45-15</f>
        <v>24.450000000000003</v>
      </c>
      <c r="I40" s="66"/>
      <c r="J40" s="66"/>
      <c r="K40" s="66"/>
      <c r="L40" s="66"/>
      <c r="M40" s="124">
        <v>33.700000000000003</v>
      </c>
      <c r="N40" s="116" t="s">
        <v>104</v>
      </c>
      <c r="O40" s="65" t="s">
        <v>3</v>
      </c>
      <c r="P40" s="66">
        <f>39.45-15</f>
        <v>24.450000000000003</v>
      </c>
      <c r="Q40" s="66"/>
      <c r="R40" s="66"/>
      <c r="S40" s="66"/>
      <c r="T40" s="66"/>
      <c r="U40" s="98">
        <v>33.700000000000003</v>
      </c>
      <c r="V40" s="59"/>
      <c r="W40" s="59"/>
      <c r="X40" s="59"/>
      <c r="Y40" s="59"/>
      <c r="Z40" s="59"/>
      <c r="AA40" s="59"/>
    </row>
    <row r="41" spans="1:27" s="59" customFormat="1" ht="30" customHeight="1">
      <c r="A41" s="301"/>
      <c r="B41" s="329"/>
      <c r="C41" s="302" t="s">
        <v>103</v>
      </c>
      <c r="D41" s="301" t="s">
        <v>3</v>
      </c>
      <c r="E41" s="304">
        <v>4.5999999999999996</v>
      </c>
      <c r="F41" s="303" t="s">
        <v>105</v>
      </c>
      <c r="G41" s="305"/>
      <c r="H41" s="66"/>
      <c r="I41" s="66"/>
      <c r="J41" s="66">
        <f>45-39.45</f>
        <v>5.5499999999999972</v>
      </c>
      <c r="K41" s="66"/>
      <c r="L41" s="66"/>
      <c r="M41" s="337">
        <v>11.2</v>
      </c>
      <c r="N41" s="303" t="s">
        <v>105</v>
      </c>
      <c r="O41" s="305" t="s">
        <v>3</v>
      </c>
      <c r="P41" s="66"/>
      <c r="Q41" s="66"/>
      <c r="R41" s="66">
        <f>45-39.45</f>
        <v>5.5499999999999972</v>
      </c>
      <c r="S41" s="66"/>
      <c r="T41" s="66"/>
      <c r="U41" s="165">
        <v>11.2</v>
      </c>
      <c r="V41" s="59" t="s">
        <v>127</v>
      </c>
    </row>
    <row r="42" spans="1:27" s="59" customFormat="1" ht="14.25">
      <c r="A42" s="301"/>
      <c r="B42" s="329"/>
      <c r="C42" s="302"/>
      <c r="D42" s="301"/>
      <c r="E42" s="304"/>
      <c r="F42" s="303"/>
      <c r="G42" s="305"/>
      <c r="H42" s="66"/>
      <c r="I42" s="66">
        <f>59.9-45</f>
        <v>14.899999999999999</v>
      </c>
      <c r="J42" s="66"/>
      <c r="K42" s="66"/>
      <c r="L42" s="66"/>
      <c r="M42" s="337"/>
      <c r="N42" s="303"/>
      <c r="O42" s="305"/>
      <c r="P42" s="66"/>
      <c r="Q42" s="66">
        <f>59.9-45</f>
        <v>14.899999999999999</v>
      </c>
      <c r="R42" s="66"/>
      <c r="S42" s="66"/>
      <c r="T42" s="66"/>
      <c r="U42" s="166"/>
    </row>
    <row r="43" spans="1:27" s="36" customFormat="1" ht="33" customHeight="1">
      <c r="A43" s="85" t="s">
        <v>9</v>
      </c>
      <c r="B43" s="108" t="s">
        <v>50</v>
      </c>
      <c r="C43" s="117"/>
      <c r="D43" s="85"/>
      <c r="E43" s="145">
        <f>SUM(E44:E47)</f>
        <v>36</v>
      </c>
      <c r="F43" s="117" t="s">
        <v>50</v>
      </c>
      <c r="G43" s="99"/>
      <c r="H43" s="99">
        <f t="shared" ref="H43:M43" si="4">SUM(H44:H47)</f>
        <v>33.799999999999997</v>
      </c>
      <c r="I43" s="99">
        <f t="shared" si="4"/>
        <v>0</v>
      </c>
      <c r="J43" s="99">
        <f t="shared" si="4"/>
        <v>0</v>
      </c>
      <c r="K43" s="99">
        <f t="shared" si="4"/>
        <v>0</v>
      </c>
      <c r="L43" s="99">
        <f t="shared" si="4"/>
        <v>0</v>
      </c>
      <c r="M43" s="109">
        <f t="shared" si="4"/>
        <v>33.799999999999997</v>
      </c>
      <c r="N43" s="117" t="s">
        <v>50</v>
      </c>
      <c r="O43" s="99"/>
      <c r="P43" s="99">
        <f t="shared" ref="P43:U43" si="5">SUM(P44:P47)</f>
        <v>33.799999999999997</v>
      </c>
      <c r="Q43" s="99">
        <f t="shared" si="5"/>
        <v>0</v>
      </c>
      <c r="R43" s="99">
        <f t="shared" si="5"/>
        <v>0</v>
      </c>
      <c r="S43" s="99">
        <f t="shared" si="5"/>
        <v>0</v>
      </c>
      <c r="T43" s="99">
        <f t="shared" si="5"/>
        <v>0</v>
      </c>
      <c r="U43" s="100">
        <f t="shared" si="5"/>
        <v>33.799999999999997</v>
      </c>
      <c r="V43" s="37"/>
      <c r="W43" s="37"/>
      <c r="X43" s="37"/>
      <c r="Y43" s="37"/>
      <c r="Z43" s="37"/>
      <c r="AA43" s="37"/>
    </row>
    <row r="44" spans="1:27" s="36" customFormat="1" ht="30">
      <c r="A44" s="50">
        <v>1</v>
      </c>
      <c r="B44" s="134" t="s">
        <v>12</v>
      </c>
      <c r="C44" s="77" t="s">
        <v>72</v>
      </c>
      <c r="D44" s="53" t="s">
        <v>3</v>
      </c>
      <c r="E44" s="58">
        <v>4</v>
      </c>
      <c r="F44" s="77" t="s">
        <v>72</v>
      </c>
      <c r="G44" s="40"/>
      <c r="H44" s="41">
        <v>4</v>
      </c>
      <c r="I44" s="41"/>
      <c r="J44" s="41"/>
      <c r="K44" s="42"/>
      <c r="L44" s="42"/>
      <c r="M44" s="73">
        <f>SUM(H44:L44)</f>
        <v>4</v>
      </c>
      <c r="N44" s="77" t="s">
        <v>72</v>
      </c>
      <c r="O44" s="40" t="s">
        <v>3</v>
      </c>
      <c r="P44" s="41">
        <v>4</v>
      </c>
      <c r="Q44" s="41"/>
      <c r="R44" s="41"/>
      <c r="S44" s="42"/>
      <c r="T44" s="42"/>
      <c r="U44" s="81">
        <f>SUM(P44:T44)</f>
        <v>4</v>
      </c>
      <c r="V44" s="37"/>
      <c r="W44" s="37"/>
      <c r="X44" s="37"/>
      <c r="Y44" s="37"/>
      <c r="Z44" s="37"/>
      <c r="AA44" s="37"/>
    </row>
    <row r="45" spans="1:27" s="61" customFormat="1" ht="60">
      <c r="A45" s="62">
        <v>2</v>
      </c>
      <c r="B45" s="132" t="s">
        <v>66</v>
      </c>
      <c r="C45" s="78" t="s">
        <v>106</v>
      </c>
      <c r="D45" s="68" t="s">
        <v>3</v>
      </c>
      <c r="E45" s="69">
        <v>28.5</v>
      </c>
      <c r="F45" s="78" t="s">
        <v>107</v>
      </c>
      <c r="G45" s="65"/>
      <c r="H45" s="66">
        <v>23.4</v>
      </c>
      <c r="I45" s="66"/>
      <c r="J45" s="66"/>
      <c r="K45" s="67"/>
      <c r="L45" s="67"/>
      <c r="M45" s="74">
        <f>SUM(H45:L45)</f>
        <v>23.4</v>
      </c>
      <c r="N45" s="78" t="s">
        <v>107</v>
      </c>
      <c r="O45" s="65" t="s">
        <v>3</v>
      </c>
      <c r="P45" s="66">
        <v>23.4</v>
      </c>
      <c r="Q45" s="66"/>
      <c r="R45" s="66"/>
      <c r="S45" s="67"/>
      <c r="T45" s="67"/>
      <c r="U45" s="82">
        <f>SUM(P45:T45)</f>
        <v>23.4</v>
      </c>
      <c r="V45" s="59"/>
      <c r="W45" s="59"/>
      <c r="X45" s="59"/>
      <c r="Y45" s="59"/>
      <c r="Z45" s="59"/>
      <c r="AA45" s="59"/>
    </row>
    <row r="46" spans="1:27" s="36" customFormat="1" ht="30">
      <c r="A46" s="50">
        <v>3</v>
      </c>
      <c r="B46" s="128" t="s">
        <v>27</v>
      </c>
      <c r="C46" s="77" t="s">
        <v>108</v>
      </c>
      <c r="D46" s="51" t="s">
        <v>3</v>
      </c>
      <c r="E46" s="57">
        <v>3.5</v>
      </c>
      <c r="F46" s="77" t="s">
        <v>67</v>
      </c>
      <c r="G46" s="40"/>
      <c r="H46" s="41">
        <v>3.5</v>
      </c>
      <c r="I46" s="41"/>
      <c r="J46" s="41"/>
      <c r="K46" s="42"/>
      <c r="L46" s="42"/>
      <c r="M46" s="73">
        <f>SUM(H46:L46)</f>
        <v>3.5</v>
      </c>
      <c r="N46" s="77" t="s">
        <v>67</v>
      </c>
      <c r="O46" s="40" t="s">
        <v>3</v>
      </c>
      <c r="P46" s="41">
        <v>3.5</v>
      </c>
      <c r="Q46" s="41"/>
      <c r="R46" s="41"/>
      <c r="S46" s="42"/>
      <c r="T46" s="42"/>
      <c r="U46" s="81">
        <f>SUM(P46:T46)</f>
        <v>3.5</v>
      </c>
      <c r="V46" s="37"/>
      <c r="W46" s="37"/>
      <c r="X46" s="37"/>
      <c r="Y46" s="37"/>
      <c r="Z46" s="37"/>
      <c r="AA46" s="37"/>
    </row>
    <row r="47" spans="1:27" s="61" customFormat="1" ht="30">
      <c r="A47" s="62">
        <v>4</v>
      </c>
      <c r="B47" s="131" t="s">
        <v>58</v>
      </c>
      <c r="C47" s="78"/>
      <c r="D47" s="63"/>
      <c r="E47" s="64"/>
      <c r="F47" s="78" t="s">
        <v>59</v>
      </c>
      <c r="G47" s="65"/>
      <c r="H47" s="66">
        <v>2.9</v>
      </c>
      <c r="I47" s="66"/>
      <c r="J47" s="66"/>
      <c r="K47" s="67"/>
      <c r="L47" s="67"/>
      <c r="M47" s="74">
        <f>SUM(H47:L47)</f>
        <v>2.9</v>
      </c>
      <c r="N47" s="78" t="s">
        <v>59</v>
      </c>
      <c r="O47" s="65" t="s">
        <v>3</v>
      </c>
      <c r="P47" s="66">
        <v>2.9</v>
      </c>
      <c r="Q47" s="66"/>
      <c r="R47" s="66"/>
      <c r="S47" s="67"/>
      <c r="T47" s="67"/>
      <c r="U47" s="82">
        <f>SUM(P47:T47)</f>
        <v>2.9</v>
      </c>
      <c r="V47" s="59"/>
      <c r="W47" s="59"/>
      <c r="X47" s="59"/>
      <c r="Y47" s="59"/>
      <c r="Z47" s="59"/>
      <c r="AA47" s="59"/>
    </row>
    <row r="48" spans="1:27" s="43" customFormat="1" ht="30" customHeight="1">
      <c r="A48" s="101" t="s">
        <v>51</v>
      </c>
      <c r="B48" s="135" t="s">
        <v>30</v>
      </c>
      <c r="C48" s="118"/>
      <c r="D48" s="85"/>
      <c r="E48" s="144">
        <f>SUM(E49:E57)</f>
        <v>42.7</v>
      </c>
      <c r="F48" s="162"/>
      <c r="G48" s="96"/>
      <c r="H48" s="96">
        <f t="shared" ref="H48:M48" si="6">SUM(H49:H57)</f>
        <v>23.2</v>
      </c>
      <c r="I48" s="96">
        <f t="shared" si="6"/>
        <v>2.2000000000000002</v>
      </c>
      <c r="J48" s="96">
        <f t="shared" si="6"/>
        <v>12.14</v>
      </c>
      <c r="K48" s="96">
        <f t="shared" si="6"/>
        <v>3</v>
      </c>
      <c r="L48" s="96">
        <f t="shared" si="6"/>
        <v>0</v>
      </c>
      <c r="M48" s="163">
        <f t="shared" si="6"/>
        <v>32.409999999999997</v>
      </c>
      <c r="N48" s="162"/>
      <c r="O48" s="96"/>
      <c r="P48" s="96">
        <f t="shared" ref="P48:U48" si="7">SUM(P49:P57)</f>
        <v>23.2</v>
      </c>
      <c r="Q48" s="96">
        <f t="shared" si="7"/>
        <v>2.2000000000000002</v>
      </c>
      <c r="R48" s="96">
        <f t="shared" si="7"/>
        <v>12.14</v>
      </c>
      <c r="S48" s="96">
        <f t="shared" si="7"/>
        <v>3</v>
      </c>
      <c r="T48" s="96">
        <f t="shared" si="7"/>
        <v>0</v>
      </c>
      <c r="U48" s="102">
        <f t="shared" si="7"/>
        <v>40.540000000000006</v>
      </c>
      <c r="V48" s="37"/>
      <c r="W48" s="37"/>
      <c r="X48" s="37"/>
      <c r="Y48" s="37"/>
      <c r="Z48" s="37"/>
      <c r="AA48" s="37"/>
    </row>
    <row r="49" spans="1:27" s="61" customFormat="1" ht="30" customHeight="1">
      <c r="A49" s="332">
        <v>1</v>
      </c>
      <c r="B49" s="329" t="s">
        <v>31</v>
      </c>
      <c r="C49" s="302" t="s">
        <v>109</v>
      </c>
      <c r="D49" s="301" t="s">
        <v>3</v>
      </c>
      <c r="E49" s="304">
        <v>11</v>
      </c>
      <c r="F49" s="302" t="s">
        <v>109</v>
      </c>
      <c r="G49" s="305"/>
      <c r="H49" s="66">
        <f>3.75+11-8</f>
        <v>6.75</v>
      </c>
      <c r="I49" s="66"/>
      <c r="J49" s="66"/>
      <c r="K49" s="66"/>
      <c r="L49" s="66"/>
      <c r="M49" s="338">
        <v>10.18</v>
      </c>
      <c r="N49" s="302" t="s">
        <v>109</v>
      </c>
      <c r="O49" s="305" t="s">
        <v>5</v>
      </c>
      <c r="P49" s="66">
        <f>3.75+11-8</f>
        <v>6.75</v>
      </c>
      <c r="Q49" s="66"/>
      <c r="R49" s="66"/>
      <c r="S49" s="66"/>
      <c r="T49" s="66"/>
      <c r="U49" s="347">
        <v>11</v>
      </c>
      <c r="V49" s="59"/>
      <c r="W49" s="59"/>
      <c r="X49" s="59"/>
      <c r="Y49" s="59"/>
      <c r="Z49" s="59"/>
      <c r="AA49" s="59"/>
    </row>
    <row r="50" spans="1:27" s="61" customFormat="1" ht="14.25">
      <c r="A50" s="332"/>
      <c r="B50" s="329"/>
      <c r="C50" s="302"/>
      <c r="D50" s="301"/>
      <c r="E50" s="304"/>
      <c r="F50" s="302"/>
      <c r="G50" s="305"/>
      <c r="H50" s="66"/>
      <c r="I50" s="66"/>
      <c r="J50" s="66">
        <f>8-3.75</f>
        <v>4.25</v>
      </c>
      <c r="K50" s="66"/>
      <c r="L50" s="66"/>
      <c r="M50" s="338"/>
      <c r="N50" s="302"/>
      <c r="O50" s="305"/>
      <c r="P50" s="66"/>
      <c r="Q50" s="66"/>
      <c r="R50" s="66">
        <f>8-3.75</f>
        <v>4.25</v>
      </c>
      <c r="S50" s="66"/>
      <c r="T50" s="66"/>
      <c r="U50" s="347"/>
      <c r="V50" s="59"/>
      <c r="W50" s="59"/>
      <c r="X50" s="59"/>
      <c r="Y50" s="59"/>
      <c r="Z50" s="59"/>
      <c r="AA50" s="59"/>
    </row>
    <row r="51" spans="1:27" s="61" customFormat="1" ht="30" customHeight="1">
      <c r="A51" s="332">
        <v>2</v>
      </c>
      <c r="B51" s="329" t="s">
        <v>32</v>
      </c>
      <c r="C51" s="302" t="s">
        <v>110</v>
      </c>
      <c r="D51" s="301" t="s">
        <v>3</v>
      </c>
      <c r="E51" s="304">
        <v>15</v>
      </c>
      <c r="F51" s="302" t="s">
        <v>110</v>
      </c>
      <c r="G51" s="305"/>
      <c r="H51" s="66">
        <v>9.75</v>
      </c>
      <c r="I51" s="66"/>
      <c r="J51" s="66"/>
      <c r="K51" s="66"/>
      <c r="L51" s="66"/>
      <c r="M51" s="339">
        <v>12.73</v>
      </c>
      <c r="N51" s="302" t="s">
        <v>124</v>
      </c>
      <c r="O51" s="305" t="s">
        <v>5</v>
      </c>
      <c r="P51" s="66">
        <v>9.75</v>
      </c>
      <c r="Q51" s="66"/>
      <c r="R51" s="66"/>
      <c r="S51" s="66"/>
      <c r="T51" s="66"/>
      <c r="U51" s="344">
        <v>12.84</v>
      </c>
      <c r="V51" s="59"/>
      <c r="W51" s="59"/>
      <c r="X51" s="59"/>
      <c r="Y51" s="59"/>
      <c r="Z51" s="59"/>
      <c r="AA51" s="59"/>
    </row>
    <row r="52" spans="1:27" s="61" customFormat="1" ht="15" customHeight="1">
      <c r="A52" s="332"/>
      <c r="B52" s="329"/>
      <c r="C52" s="302"/>
      <c r="D52" s="301"/>
      <c r="E52" s="304"/>
      <c r="F52" s="302"/>
      <c r="G52" s="305"/>
      <c r="H52" s="66"/>
      <c r="I52" s="66"/>
      <c r="J52" s="66">
        <f>12.84-9.75</f>
        <v>3.09</v>
      </c>
      <c r="K52" s="66"/>
      <c r="L52" s="66"/>
      <c r="M52" s="339"/>
      <c r="N52" s="302"/>
      <c r="O52" s="305"/>
      <c r="P52" s="66"/>
      <c r="Q52" s="66"/>
      <c r="R52" s="66">
        <f>12.84-9.75</f>
        <v>3.09</v>
      </c>
      <c r="S52" s="66"/>
      <c r="T52" s="66"/>
      <c r="U52" s="344"/>
      <c r="V52" s="59"/>
      <c r="W52" s="59"/>
      <c r="X52" s="59"/>
      <c r="Y52" s="59"/>
      <c r="Z52" s="59"/>
      <c r="AA52" s="59"/>
    </row>
    <row r="53" spans="1:27" s="61" customFormat="1" ht="30" customHeight="1">
      <c r="A53" s="332">
        <v>3</v>
      </c>
      <c r="B53" s="329" t="s">
        <v>111</v>
      </c>
      <c r="C53" s="302" t="s">
        <v>112</v>
      </c>
      <c r="D53" s="301" t="s">
        <v>3</v>
      </c>
      <c r="E53" s="304">
        <v>8.5</v>
      </c>
      <c r="F53" s="303" t="s">
        <v>113</v>
      </c>
      <c r="G53" s="305"/>
      <c r="H53" s="66">
        <f>2.5+(8.5-4.3)</f>
        <v>6.7</v>
      </c>
      <c r="I53" s="66"/>
      <c r="J53" s="66"/>
      <c r="K53" s="66"/>
      <c r="L53" s="66"/>
      <c r="M53" s="339">
        <v>6.5</v>
      </c>
      <c r="N53" s="303" t="s">
        <v>112</v>
      </c>
      <c r="O53" s="305" t="s">
        <v>5</v>
      </c>
      <c r="P53" s="66">
        <f>2.5+(8.5-4.3)</f>
        <v>6.7</v>
      </c>
      <c r="Q53" s="66"/>
      <c r="R53" s="66"/>
      <c r="S53" s="66"/>
      <c r="T53" s="66"/>
      <c r="U53" s="344">
        <v>8.5</v>
      </c>
      <c r="V53" s="59"/>
      <c r="W53" s="59"/>
      <c r="X53" s="59"/>
      <c r="Y53" s="59"/>
      <c r="Z53" s="59"/>
      <c r="AA53" s="59"/>
    </row>
    <row r="54" spans="1:27" s="61" customFormat="1" ht="15" customHeight="1">
      <c r="A54" s="332"/>
      <c r="B54" s="329"/>
      <c r="C54" s="302"/>
      <c r="D54" s="301"/>
      <c r="E54" s="304"/>
      <c r="F54" s="303"/>
      <c r="G54" s="305"/>
      <c r="H54" s="66"/>
      <c r="I54" s="66"/>
      <c r="J54" s="66">
        <f>4.3-2.5</f>
        <v>1.7999999999999998</v>
      </c>
      <c r="K54" s="66"/>
      <c r="L54" s="66"/>
      <c r="M54" s="339"/>
      <c r="N54" s="303"/>
      <c r="O54" s="305"/>
      <c r="P54" s="66"/>
      <c r="Q54" s="66"/>
      <c r="R54" s="66">
        <f>4.3-2.5</f>
        <v>1.7999999999999998</v>
      </c>
      <c r="S54" s="66"/>
      <c r="T54" s="66"/>
      <c r="U54" s="344"/>
      <c r="V54" s="59"/>
      <c r="W54" s="59"/>
      <c r="X54" s="59"/>
      <c r="Y54" s="59"/>
      <c r="Z54" s="59"/>
      <c r="AA54" s="59"/>
    </row>
    <row r="55" spans="1:27" s="61" customFormat="1" ht="15">
      <c r="A55" s="62">
        <v>4</v>
      </c>
      <c r="B55" s="131" t="s">
        <v>36</v>
      </c>
      <c r="C55" s="78" t="s">
        <v>33</v>
      </c>
      <c r="D55" s="63" t="s">
        <v>3</v>
      </c>
      <c r="E55" s="64">
        <v>3</v>
      </c>
      <c r="F55" s="78" t="s">
        <v>33</v>
      </c>
      <c r="G55" s="65"/>
      <c r="H55" s="66"/>
      <c r="I55" s="66"/>
      <c r="J55" s="66">
        <v>3</v>
      </c>
      <c r="K55" s="66"/>
      <c r="L55" s="66"/>
      <c r="M55" s="75">
        <f>SUM(H55:L55)</f>
        <v>3</v>
      </c>
      <c r="N55" s="78" t="s">
        <v>33</v>
      </c>
      <c r="O55" s="65" t="s">
        <v>5</v>
      </c>
      <c r="P55" s="66"/>
      <c r="Q55" s="66"/>
      <c r="R55" s="66">
        <v>3</v>
      </c>
      <c r="S55" s="66"/>
      <c r="T55" s="66"/>
      <c r="U55" s="82">
        <f>SUM(P55:T55)</f>
        <v>3</v>
      </c>
      <c r="V55" s="59"/>
      <c r="W55" s="59"/>
      <c r="X55" s="59"/>
      <c r="Y55" s="59"/>
      <c r="Z55" s="59"/>
      <c r="AA55" s="59"/>
    </row>
    <row r="56" spans="1:27" s="61" customFormat="1" ht="15">
      <c r="A56" s="62">
        <v>5</v>
      </c>
      <c r="B56" s="131" t="s">
        <v>125</v>
      </c>
      <c r="C56" s="78" t="s">
        <v>35</v>
      </c>
      <c r="D56" s="63" t="s">
        <v>3</v>
      </c>
      <c r="E56" s="64">
        <v>2.2000000000000002</v>
      </c>
      <c r="F56" s="78"/>
      <c r="G56" s="65"/>
      <c r="H56" s="66"/>
      <c r="I56" s="66">
        <v>2.2000000000000002</v>
      </c>
      <c r="J56" s="66"/>
      <c r="K56" s="66"/>
      <c r="L56" s="66"/>
      <c r="M56" s="75"/>
      <c r="N56" s="78" t="s">
        <v>35</v>
      </c>
      <c r="O56" s="65" t="s">
        <v>5</v>
      </c>
      <c r="P56" s="66"/>
      <c r="Q56" s="66">
        <v>2.2000000000000002</v>
      </c>
      <c r="R56" s="66"/>
      <c r="S56" s="66"/>
      <c r="T56" s="66"/>
      <c r="U56" s="82">
        <v>2.2000000000000002</v>
      </c>
      <c r="V56" s="59"/>
      <c r="W56" s="59"/>
      <c r="X56" s="59"/>
      <c r="Y56" s="59"/>
      <c r="Z56" s="59"/>
      <c r="AA56" s="59"/>
    </row>
    <row r="57" spans="1:27" s="61" customFormat="1" ht="23.25" customHeight="1">
      <c r="A57" s="62">
        <v>6</v>
      </c>
      <c r="B57" s="131" t="s">
        <v>37</v>
      </c>
      <c r="C57" s="78" t="s">
        <v>34</v>
      </c>
      <c r="D57" s="63" t="s">
        <v>5</v>
      </c>
      <c r="E57" s="64">
        <v>3</v>
      </c>
      <c r="F57" s="78"/>
      <c r="G57" s="65"/>
      <c r="H57" s="66"/>
      <c r="I57" s="66"/>
      <c r="J57" s="66"/>
      <c r="K57" s="66">
        <v>3</v>
      </c>
      <c r="L57" s="66"/>
      <c r="M57" s="75"/>
      <c r="N57" s="78" t="s">
        <v>34</v>
      </c>
      <c r="O57" s="65" t="s">
        <v>5</v>
      </c>
      <c r="P57" s="66"/>
      <c r="Q57" s="66"/>
      <c r="R57" s="66"/>
      <c r="S57" s="66">
        <v>3</v>
      </c>
      <c r="T57" s="66"/>
      <c r="U57" s="82">
        <f>SUM(P57:T57)</f>
        <v>3</v>
      </c>
      <c r="V57" s="59"/>
      <c r="W57" s="59"/>
      <c r="X57" s="59"/>
      <c r="Y57" s="59"/>
      <c r="Z57" s="59"/>
      <c r="AA57" s="59"/>
    </row>
    <row r="58" spans="1:27" s="43" customFormat="1" ht="24.75" customHeight="1">
      <c r="A58" s="101" t="s">
        <v>117</v>
      </c>
      <c r="B58" s="135" t="s">
        <v>38</v>
      </c>
      <c r="C58" s="118"/>
      <c r="D58" s="85"/>
      <c r="E58" s="144">
        <f>SUM(E59:E63)</f>
        <v>43.2</v>
      </c>
      <c r="F58" s="118" t="s">
        <v>114</v>
      </c>
      <c r="G58" s="71"/>
      <c r="H58" s="96">
        <f>SUM(H59:H68)</f>
        <v>60.8</v>
      </c>
      <c r="I58" s="96">
        <f>SUM(I59:I69)</f>
        <v>0</v>
      </c>
      <c r="J58" s="96">
        <f>SUM(J59:J69)</f>
        <v>13.399999999999999</v>
      </c>
      <c r="K58" s="96">
        <f>SUM(K59:K69)</f>
        <v>0</v>
      </c>
      <c r="L58" s="96">
        <f>SUM(L59:L69)</f>
        <v>0</v>
      </c>
      <c r="M58" s="125">
        <f>SUM(M59:M63)</f>
        <v>28.5</v>
      </c>
      <c r="N58" s="118" t="s">
        <v>114</v>
      </c>
      <c r="O58" s="71"/>
      <c r="P58" s="96">
        <f>SUM(P59:P68)</f>
        <v>60.8</v>
      </c>
      <c r="Q58" s="96">
        <f>SUM(Q59:Q69)</f>
        <v>0</v>
      </c>
      <c r="R58" s="96">
        <f>SUM(R59:R69)</f>
        <v>13.399999999999999</v>
      </c>
      <c r="S58" s="96">
        <f>SUM(S59:S69)</f>
        <v>0</v>
      </c>
      <c r="T58" s="96">
        <f>SUM(T59:T69)</f>
        <v>0</v>
      </c>
      <c r="U58" s="102">
        <f>SUM(U59:U63)</f>
        <v>28.5</v>
      </c>
      <c r="V58" s="37"/>
      <c r="W58" s="37"/>
      <c r="X58" s="37"/>
      <c r="Y58" s="37"/>
      <c r="Z58" s="37"/>
      <c r="AA58" s="37"/>
    </row>
    <row r="59" spans="1:27" s="61" customFormat="1" ht="30" customHeight="1">
      <c r="A59" s="301">
        <v>1</v>
      </c>
      <c r="B59" s="329" t="s">
        <v>128</v>
      </c>
      <c r="C59" s="333" t="s">
        <v>83</v>
      </c>
      <c r="D59" s="301" t="s">
        <v>3</v>
      </c>
      <c r="E59" s="304">
        <v>15</v>
      </c>
      <c r="F59" s="333" t="s">
        <v>115</v>
      </c>
      <c r="G59" s="305"/>
      <c r="H59" s="66">
        <v>12</v>
      </c>
      <c r="I59" s="95"/>
      <c r="J59" s="66"/>
      <c r="K59" s="67"/>
      <c r="L59" s="67"/>
      <c r="M59" s="339">
        <v>6.5</v>
      </c>
      <c r="N59" s="333" t="s">
        <v>115</v>
      </c>
      <c r="O59" s="305" t="s">
        <v>5</v>
      </c>
      <c r="P59" s="66">
        <v>12</v>
      </c>
      <c r="Q59" s="95"/>
      <c r="R59" s="66"/>
      <c r="S59" s="67"/>
      <c r="T59" s="67"/>
      <c r="U59" s="344">
        <v>6.5</v>
      </c>
      <c r="V59" s="59"/>
      <c r="W59" s="59"/>
      <c r="X59" s="59"/>
      <c r="Y59" s="59"/>
      <c r="Z59" s="59"/>
      <c r="AA59" s="59"/>
    </row>
    <row r="60" spans="1:27" s="61" customFormat="1" ht="14.25">
      <c r="A60" s="301"/>
      <c r="B60" s="329"/>
      <c r="C60" s="333"/>
      <c r="D60" s="301"/>
      <c r="E60" s="304"/>
      <c r="F60" s="333"/>
      <c r="G60" s="305"/>
      <c r="H60" s="66"/>
      <c r="I60" s="66"/>
      <c r="J60" s="66">
        <v>3</v>
      </c>
      <c r="K60" s="67"/>
      <c r="L60" s="67"/>
      <c r="M60" s="339"/>
      <c r="N60" s="333"/>
      <c r="O60" s="305"/>
      <c r="P60" s="66"/>
      <c r="Q60" s="66"/>
      <c r="R60" s="66">
        <v>3</v>
      </c>
      <c r="S60" s="67"/>
      <c r="T60" s="67"/>
      <c r="U60" s="344"/>
      <c r="V60" s="59"/>
      <c r="W60" s="59"/>
      <c r="X60" s="59"/>
      <c r="Y60" s="59"/>
      <c r="Z60" s="59"/>
      <c r="AA60" s="59"/>
    </row>
    <row r="61" spans="1:27" s="36" customFormat="1" ht="15">
      <c r="A61" s="50">
        <v>2</v>
      </c>
      <c r="B61" s="128" t="s">
        <v>39</v>
      </c>
      <c r="C61" s="77" t="s">
        <v>52</v>
      </c>
      <c r="D61" s="51" t="s">
        <v>3</v>
      </c>
      <c r="E61" s="57">
        <v>10.8</v>
      </c>
      <c r="F61" s="79" t="s">
        <v>52</v>
      </c>
      <c r="G61" s="40"/>
      <c r="H61" s="41">
        <v>10.8</v>
      </c>
      <c r="I61" s="41"/>
      <c r="J61" s="41"/>
      <c r="K61" s="42"/>
      <c r="L61" s="42"/>
      <c r="M61" s="76">
        <f t="shared" ref="M61:M69" si="8">SUM(H61:L61)</f>
        <v>10.8</v>
      </c>
      <c r="N61" s="79" t="s">
        <v>52</v>
      </c>
      <c r="O61" s="40" t="s">
        <v>5</v>
      </c>
      <c r="P61" s="41">
        <v>10.8</v>
      </c>
      <c r="Q61" s="41"/>
      <c r="R61" s="41"/>
      <c r="S61" s="42"/>
      <c r="T61" s="42"/>
      <c r="U61" s="81">
        <f>SUM(P61:T61)</f>
        <v>10.8</v>
      </c>
      <c r="V61" s="37"/>
      <c r="W61" s="37"/>
      <c r="X61" s="37"/>
      <c r="Y61" s="37"/>
      <c r="Z61" s="37"/>
      <c r="AA61" s="37"/>
    </row>
    <row r="62" spans="1:27" s="36" customFormat="1" ht="45" customHeight="1">
      <c r="A62" s="320">
        <v>3</v>
      </c>
      <c r="B62" s="331" t="s">
        <v>130</v>
      </c>
      <c r="C62" s="311" t="s">
        <v>84</v>
      </c>
      <c r="D62" s="320" t="s">
        <v>3</v>
      </c>
      <c r="E62" s="310">
        <v>17.399999999999999</v>
      </c>
      <c r="F62" s="311" t="s">
        <v>116</v>
      </c>
      <c r="G62" s="312"/>
      <c r="H62" s="41">
        <f>5+(17.4-9)</f>
        <v>13.399999999999999</v>
      </c>
      <c r="I62" s="41"/>
      <c r="J62" s="41"/>
      <c r="K62" s="42"/>
      <c r="L62" s="42"/>
      <c r="M62" s="340">
        <v>11.2</v>
      </c>
      <c r="N62" s="311" t="s">
        <v>116</v>
      </c>
      <c r="O62" s="312" t="s">
        <v>5</v>
      </c>
      <c r="P62" s="41">
        <f>5+(17.4-9)</f>
        <v>13.399999999999999</v>
      </c>
      <c r="Q62" s="41"/>
      <c r="R62" s="41"/>
      <c r="S62" s="42"/>
      <c r="T62" s="42"/>
      <c r="U62" s="345">
        <v>11.2</v>
      </c>
      <c r="V62" s="37"/>
      <c r="W62" s="37"/>
      <c r="X62" s="37"/>
      <c r="Y62" s="37"/>
      <c r="Z62" s="37"/>
      <c r="AA62" s="37"/>
    </row>
    <row r="63" spans="1:27" s="36" customFormat="1" ht="15" customHeight="1">
      <c r="A63" s="320"/>
      <c r="B63" s="331"/>
      <c r="C63" s="311"/>
      <c r="D63" s="320"/>
      <c r="E63" s="310"/>
      <c r="F63" s="311"/>
      <c r="G63" s="312"/>
      <c r="H63" s="41"/>
      <c r="I63" s="41"/>
      <c r="J63" s="41">
        <v>4</v>
      </c>
      <c r="K63" s="42"/>
      <c r="L63" s="42"/>
      <c r="M63" s="340"/>
      <c r="N63" s="311"/>
      <c r="O63" s="312"/>
      <c r="P63" s="41"/>
      <c r="Q63" s="41"/>
      <c r="R63" s="41">
        <v>4</v>
      </c>
      <c r="S63" s="42"/>
      <c r="T63" s="42"/>
      <c r="U63" s="345"/>
      <c r="V63" s="37"/>
      <c r="W63" s="37"/>
      <c r="X63" s="37"/>
      <c r="Y63" s="37"/>
      <c r="Z63" s="37"/>
      <c r="AA63" s="37"/>
    </row>
    <row r="64" spans="1:27" s="43" customFormat="1" ht="24.75" customHeight="1">
      <c r="A64" s="101" t="s">
        <v>119</v>
      </c>
      <c r="B64" s="135" t="s">
        <v>118</v>
      </c>
      <c r="C64" s="118"/>
      <c r="D64" s="85"/>
      <c r="E64" s="144">
        <f>SUM(E65:E69)</f>
        <v>15.5</v>
      </c>
      <c r="F64" s="118" t="s">
        <v>118</v>
      </c>
      <c r="G64" s="71"/>
      <c r="H64" s="96">
        <f>SUM(H66:H69)</f>
        <v>12.3</v>
      </c>
      <c r="I64" s="96">
        <f>SUM(I66:I69)</f>
        <v>0</v>
      </c>
      <c r="J64" s="96">
        <f>SUM(J66:J69)</f>
        <v>3.2</v>
      </c>
      <c r="K64" s="96">
        <f>SUM(K66:K69)</f>
        <v>0</v>
      </c>
      <c r="L64" s="96">
        <f>SUM(L66:L69)</f>
        <v>0</v>
      </c>
      <c r="M64" s="125">
        <f>SUM(M65:M69)</f>
        <v>31.344999999999999</v>
      </c>
      <c r="N64" s="118" t="s">
        <v>118</v>
      </c>
      <c r="O64" s="71"/>
      <c r="P64" s="96">
        <f>SUM(P66:P69)</f>
        <v>12.3</v>
      </c>
      <c r="Q64" s="96">
        <f>SUM(Q66:Q69)</f>
        <v>0</v>
      </c>
      <c r="R64" s="96">
        <f>SUM(R66:R69)</f>
        <v>3.2</v>
      </c>
      <c r="S64" s="96">
        <f>SUM(S66:S69)</f>
        <v>0</v>
      </c>
      <c r="T64" s="96">
        <f>SUM(T66:T69)</f>
        <v>0</v>
      </c>
      <c r="U64" s="102">
        <f>SUM(U65:U69)</f>
        <v>30.2</v>
      </c>
      <c r="V64" s="37"/>
      <c r="W64" s="37"/>
      <c r="X64" s="80">
        <f>U62+U66</f>
        <v>17.399999999999999</v>
      </c>
      <c r="Y64" s="37"/>
      <c r="Z64" s="37"/>
      <c r="AA64" s="37"/>
    </row>
    <row r="65" spans="1:27" s="37" customFormat="1" ht="24.75" customHeight="1">
      <c r="A65" s="53">
        <v>1</v>
      </c>
      <c r="B65" s="136" t="s">
        <v>128</v>
      </c>
      <c r="C65" s="146"/>
      <c r="D65" s="51"/>
      <c r="E65" s="147"/>
      <c r="F65" s="77" t="s">
        <v>120</v>
      </c>
      <c r="G65" s="71"/>
      <c r="H65" s="54"/>
      <c r="I65" s="54"/>
      <c r="J65" s="54"/>
      <c r="K65" s="54"/>
      <c r="L65" s="54"/>
      <c r="M65" s="126">
        <v>9.3450000000000006</v>
      </c>
      <c r="N65" s="77" t="s">
        <v>129</v>
      </c>
      <c r="O65" s="71"/>
      <c r="P65" s="54"/>
      <c r="Q65" s="54"/>
      <c r="R65" s="54"/>
      <c r="S65" s="54"/>
      <c r="T65" s="54"/>
      <c r="U65" s="103">
        <v>8.5</v>
      </c>
      <c r="W65" s="37">
        <f>9.35+6.5</f>
        <v>15.85</v>
      </c>
      <c r="X65" s="37">
        <f>15-6.5</f>
        <v>8.5</v>
      </c>
    </row>
    <row r="66" spans="1:27" s="36" customFormat="1" ht="15" customHeight="1">
      <c r="A66" s="51">
        <v>2</v>
      </c>
      <c r="B66" s="130" t="s">
        <v>130</v>
      </c>
      <c r="C66" s="114"/>
      <c r="D66" s="51"/>
      <c r="E66" s="57"/>
      <c r="F66" s="77" t="s">
        <v>121</v>
      </c>
      <c r="G66" s="40"/>
      <c r="H66" s="41"/>
      <c r="I66" s="41"/>
      <c r="J66" s="41"/>
      <c r="K66" s="42"/>
      <c r="L66" s="42"/>
      <c r="M66" s="76">
        <v>6.5</v>
      </c>
      <c r="N66" s="77" t="s">
        <v>121</v>
      </c>
      <c r="O66" s="40"/>
      <c r="P66" s="41"/>
      <c r="Q66" s="41"/>
      <c r="R66" s="41"/>
      <c r="S66" s="42"/>
      <c r="T66" s="42"/>
      <c r="U66" s="82">
        <v>6.2</v>
      </c>
      <c r="V66" s="37"/>
      <c r="W66" s="37"/>
      <c r="X66" s="37"/>
      <c r="Y66" s="37"/>
      <c r="Z66" s="37"/>
      <c r="AA66" s="37"/>
    </row>
    <row r="67" spans="1:27" s="36" customFormat="1" ht="30">
      <c r="A67" s="51">
        <v>4</v>
      </c>
      <c r="B67" s="130" t="s">
        <v>41</v>
      </c>
      <c r="C67" s="77" t="s">
        <v>57</v>
      </c>
      <c r="D67" s="51" t="s">
        <v>3</v>
      </c>
      <c r="E67" s="57">
        <v>6.5</v>
      </c>
      <c r="F67" s="77" t="s">
        <v>57</v>
      </c>
      <c r="G67" s="40"/>
      <c r="H67" s="41">
        <v>6.5</v>
      </c>
      <c r="I67" s="56"/>
      <c r="J67" s="41"/>
      <c r="K67" s="42"/>
      <c r="L67" s="42"/>
      <c r="M67" s="73">
        <f t="shared" si="8"/>
        <v>6.5</v>
      </c>
      <c r="N67" s="77" t="s">
        <v>57</v>
      </c>
      <c r="O67" s="40"/>
      <c r="P67" s="41">
        <v>6.5</v>
      </c>
      <c r="Q67" s="56"/>
      <c r="R67" s="41"/>
      <c r="S67" s="42"/>
      <c r="T67" s="42"/>
      <c r="U67" s="82">
        <f>SUM(P67:T67)</f>
        <v>6.5</v>
      </c>
      <c r="V67" s="37"/>
      <c r="W67" s="37"/>
      <c r="X67" s="37"/>
      <c r="Y67" s="37"/>
      <c r="Z67" s="37"/>
      <c r="AA67" s="37"/>
    </row>
    <row r="68" spans="1:27" s="36" customFormat="1" ht="15">
      <c r="A68" s="50">
        <v>5</v>
      </c>
      <c r="B68" s="128" t="s">
        <v>42</v>
      </c>
      <c r="C68" s="77" t="s">
        <v>40</v>
      </c>
      <c r="D68" s="51" t="s">
        <v>3</v>
      </c>
      <c r="E68" s="57">
        <v>5.8</v>
      </c>
      <c r="F68" s="77" t="s">
        <v>40</v>
      </c>
      <c r="G68" s="40"/>
      <c r="H68" s="41">
        <v>5.8</v>
      </c>
      <c r="I68" s="41"/>
      <c r="J68" s="41"/>
      <c r="K68" s="42"/>
      <c r="L68" s="42"/>
      <c r="M68" s="73">
        <f t="shared" si="8"/>
        <v>5.8</v>
      </c>
      <c r="N68" s="77" t="s">
        <v>40</v>
      </c>
      <c r="O68" s="40"/>
      <c r="P68" s="41">
        <v>5.8</v>
      </c>
      <c r="Q68" s="41"/>
      <c r="R68" s="41"/>
      <c r="S68" s="42"/>
      <c r="T68" s="42"/>
      <c r="U68" s="82">
        <f>SUM(P68:T68)</f>
        <v>5.8</v>
      </c>
      <c r="V68" s="37"/>
      <c r="W68" s="37"/>
      <c r="X68" s="37"/>
      <c r="Y68" s="37"/>
      <c r="Z68" s="37"/>
      <c r="AA68" s="37"/>
    </row>
    <row r="69" spans="1:27" s="36" customFormat="1" ht="15">
      <c r="A69" s="50">
        <v>6</v>
      </c>
      <c r="B69" s="128" t="s">
        <v>43</v>
      </c>
      <c r="C69" s="77" t="s">
        <v>55</v>
      </c>
      <c r="D69" s="51" t="s">
        <v>3</v>
      </c>
      <c r="E69" s="57">
        <v>3.2</v>
      </c>
      <c r="F69" s="77" t="s">
        <v>55</v>
      </c>
      <c r="G69" s="40"/>
      <c r="H69" s="41"/>
      <c r="I69" s="41"/>
      <c r="J69" s="41">
        <v>3.2</v>
      </c>
      <c r="K69" s="42"/>
      <c r="L69" s="42"/>
      <c r="M69" s="73">
        <f t="shared" si="8"/>
        <v>3.2</v>
      </c>
      <c r="N69" s="77" t="s">
        <v>55</v>
      </c>
      <c r="O69" s="40"/>
      <c r="P69" s="41"/>
      <c r="Q69" s="41"/>
      <c r="R69" s="41">
        <v>3.2</v>
      </c>
      <c r="S69" s="42"/>
      <c r="T69" s="42"/>
      <c r="U69" s="82">
        <f>SUM(P69:T69)</f>
        <v>3.2</v>
      </c>
      <c r="V69" s="37"/>
      <c r="W69" s="37"/>
      <c r="X69" s="37"/>
      <c r="Y69" s="37"/>
      <c r="Z69" s="37"/>
      <c r="AA69" s="37"/>
    </row>
    <row r="70" spans="1:27" s="36" customFormat="1" ht="24.95" customHeight="1">
      <c r="A70" s="104"/>
      <c r="B70" s="137" t="s">
        <v>44</v>
      </c>
      <c r="C70" s="148"/>
      <c r="D70" s="105"/>
      <c r="E70" s="149">
        <f>E58+E48+E43+E39+E34+E31+E20+E18+E15+E13+E9+E64</f>
        <v>318.70000000000005</v>
      </c>
      <c r="F70" s="119"/>
      <c r="G70" s="107"/>
      <c r="H70" s="106">
        <f>H58+H48+H43+H39+H34+H31+H20+H18+H15+H13+H9</f>
        <v>254.35</v>
      </c>
      <c r="I70" s="106">
        <f>SUM(I9:I69)/2</f>
        <v>24.6</v>
      </c>
      <c r="J70" s="106">
        <f>SUM(J9:J69)/2</f>
        <v>47.72</v>
      </c>
      <c r="K70" s="106">
        <f>SUM(K9:K69)/2</f>
        <v>6.4</v>
      </c>
      <c r="L70" s="106">
        <f>SUM(L9:L69)/2</f>
        <v>0</v>
      </c>
      <c r="M70" s="110">
        <f>SUM(M9:M69)/2</f>
        <v>310.85500000000002</v>
      </c>
      <c r="N70" s="119"/>
      <c r="O70" s="107"/>
      <c r="P70" s="106">
        <f>P58+P48+P43+P39+P34+P31+P20+P18+P15+P13+P9</f>
        <v>254.35</v>
      </c>
      <c r="Q70" s="106">
        <f>SUM(Q9:Q69)/2</f>
        <v>24.6</v>
      </c>
      <c r="R70" s="106">
        <f>SUM(R9:R69)/2</f>
        <v>47.72</v>
      </c>
      <c r="S70" s="106">
        <f>SUM(S9:S69)/2</f>
        <v>6.4</v>
      </c>
      <c r="T70" s="106">
        <f>SUM(T9:T69)/2</f>
        <v>0</v>
      </c>
      <c r="U70" s="167">
        <f>SUM(U9:U69)/2</f>
        <v>317.57000000000005</v>
      </c>
      <c r="V70" s="37"/>
      <c r="W70" s="37"/>
      <c r="X70" s="80">
        <f>U70-0.27</f>
        <v>317.30000000000007</v>
      </c>
      <c r="Y70" s="37"/>
      <c r="Z70" s="37"/>
    </row>
    <row r="71" spans="1:27">
      <c r="A71" s="7"/>
      <c r="B71" s="8"/>
      <c r="C71" s="8"/>
      <c r="D71" s="33"/>
      <c r="E71" s="33"/>
      <c r="F71" s="28"/>
      <c r="G71" s="9"/>
      <c r="H71" s="10"/>
      <c r="I71" s="10"/>
      <c r="J71" s="10"/>
      <c r="K71" s="10"/>
      <c r="M71" s="18"/>
      <c r="N71" s="6"/>
      <c r="S71" s="5"/>
      <c r="T71" s="5"/>
      <c r="U71" s="5"/>
      <c r="V71" s="5"/>
      <c r="W71" s="5"/>
      <c r="X71" s="5"/>
      <c r="Y71" s="5"/>
      <c r="Z71" s="5"/>
      <c r="AA71" s="5"/>
    </row>
    <row r="72" spans="1:27">
      <c r="A72" s="7"/>
      <c r="B72" s="11"/>
      <c r="C72" s="11"/>
      <c r="D72" s="34"/>
      <c r="E72" s="34"/>
      <c r="F72" s="323"/>
      <c r="G72" s="323"/>
      <c r="H72" s="323"/>
      <c r="I72" s="323"/>
      <c r="J72" s="323"/>
      <c r="K72" s="323"/>
      <c r="L72" s="12"/>
      <c r="M72" s="17"/>
      <c r="N72" s="6"/>
      <c r="S72" s="5"/>
      <c r="T72" s="5"/>
      <c r="U72" s="5"/>
      <c r="V72" s="5"/>
      <c r="W72" s="5"/>
      <c r="X72" s="5"/>
      <c r="Y72" s="5"/>
      <c r="Z72" s="5"/>
      <c r="AA72" s="5"/>
    </row>
    <row r="73" spans="1:27">
      <c r="A73" s="7"/>
      <c r="B73" s="11"/>
      <c r="C73" s="11"/>
      <c r="D73" s="34"/>
      <c r="E73" s="34"/>
      <c r="F73" s="29"/>
      <c r="G73" s="13"/>
      <c r="H73" s="14"/>
      <c r="I73" s="14"/>
      <c r="J73" s="14"/>
      <c r="K73" s="14"/>
      <c r="L73" s="15"/>
      <c r="M73" s="14"/>
      <c r="N73" s="16"/>
      <c r="S73" s="5"/>
      <c r="T73" s="5"/>
      <c r="U73" s="5"/>
      <c r="V73" s="5"/>
      <c r="W73" s="5"/>
      <c r="X73" s="5"/>
      <c r="Y73" s="5"/>
      <c r="Z73" s="5"/>
      <c r="AA73" s="5"/>
    </row>
    <row r="74" spans="1:27">
      <c r="A74" s="7"/>
      <c r="B74" s="11"/>
      <c r="C74" s="47"/>
      <c r="D74" s="34"/>
      <c r="E74" s="34"/>
      <c r="F74" s="30"/>
      <c r="G74" s="13"/>
      <c r="H74" s="17"/>
      <c r="I74" s="17"/>
      <c r="J74" s="17"/>
      <c r="K74" s="17"/>
      <c r="L74" s="12"/>
      <c r="N74" s="6"/>
      <c r="S74" s="5"/>
      <c r="T74" s="5"/>
      <c r="U74" s="5"/>
      <c r="V74" s="5"/>
      <c r="W74" s="5"/>
      <c r="X74" s="5"/>
      <c r="Y74" s="5"/>
      <c r="Z74" s="5"/>
      <c r="AA74" s="5"/>
    </row>
    <row r="75" spans="1:27">
      <c r="A75" s="7"/>
      <c r="B75" s="11"/>
      <c r="C75" s="11"/>
      <c r="D75" s="34"/>
      <c r="E75" s="34"/>
      <c r="F75" s="29"/>
      <c r="G75" s="13"/>
      <c r="H75" s="7"/>
      <c r="I75" s="7"/>
      <c r="J75" s="7"/>
      <c r="K75" s="18"/>
      <c r="L75" s="19"/>
      <c r="M75" s="18"/>
      <c r="S75" s="5"/>
      <c r="T75" s="5"/>
      <c r="U75" s="5"/>
      <c r="V75" s="5"/>
      <c r="W75" s="5"/>
      <c r="X75" s="5"/>
      <c r="Y75" s="5"/>
      <c r="Z75" s="5"/>
      <c r="AA75" s="5"/>
    </row>
    <row r="76" spans="1:27">
      <c r="A76" s="7"/>
      <c r="B76" s="11"/>
      <c r="C76" s="11"/>
      <c r="D76" s="34"/>
      <c r="E76" s="34"/>
      <c r="F76" s="46"/>
      <c r="G76" s="13"/>
      <c r="H76" s="7"/>
      <c r="I76" s="7"/>
      <c r="J76" s="7"/>
      <c r="K76" s="7"/>
      <c r="S76" s="5"/>
      <c r="T76" s="5"/>
      <c r="U76" s="5"/>
      <c r="V76" s="5"/>
      <c r="W76" s="5"/>
      <c r="X76" s="5"/>
      <c r="Y76" s="5"/>
      <c r="Z76" s="5"/>
      <c r="AA76" s="5"/>
    </row>
    <row r="77" spans="1:27">
      <c r="A77" s="7"/>
      <c r="B77" s="11"/>
      <c r="C77" s="47"/>
      <c r="D77" s="34"/>
      <c r="E77" s="34"/>
      <c r="F77" s="30"/>
      <c r="G77" s="13"/>
      <c r="H77" s="7"/>
      <c r="I77" s="7"/>
      <c r="J77" s="7"/>
      <c r="K77" s="18"/>
      <c r="L77" s="19"/>
      <c r="S77" s="5"/>
      <c r="T77" s="5"/>
      <c r="U77" s="5"/>
      <c r="V77" s="5"/>
      <c r="W77" s="5"/>
      <c r="X77" s="5"/>
      <c r="Y77" s="5"/>
      <c r="Z77" s="5"/>
      <c r="AA77" s="5"/>
    </row>
    <row r="78" spans="1:27">
      <c r="A78" s="7"/>
      <c r="B78" s="11"/>
      <c r="C78" s="11"/>
      <c r="D78" s="34"/>
      <c r="E78" s="34"/>
      <c r="F78" s="30"/>
      <c r="G78" s="13"/>
      <c r="H78" s="21"/>
      <c r="I78" s="20"/>
      <c r="J78" s="20"/>
      <c r="K78" s="20"/>
      <c r="S78" s="5"/>
      <c r="T78" s="5"/>
      <c r="U78" s="5"/>
      <c r="V78" s="5"/>
      <c r="W78" s="5"/>
      <c r="X78" s="5"/>
      <c r="Y78" s="5"/>
      <c r="Z78" s="5"/>
      <c r="AA78" s="5"/>
    </row>
    <row r="79" spans="1:27">
      <c r="A79" s="7"/>
      <c r="B79" s="7"/>
      <c r="C79" s="7"/>
      <c r="D79" s="35"/>
      <c r="E79" s="35"/>
      <c r="F79" s="28"/>
      <c r="G79" s="9"/>
      <c r="H79" s="7"/>
      <c r="I79" s="7"/>
      <c r="J79" s="7"/>
      <c r="K79" s="7"/>
      <c r="S79" s="5"/>
      <c r="T79" s="5"/>
      <c r="U79" s="5"/>
      <c r="V79" s="5"/>
      <c r="W79" s="5"/>
      <c r="X79" s="5"/>
      <c r="Y79" s="5"/>
      <c r="Z79" s="5"/>
      <c r="AA79" s="5"/>
    </row>
    <row r="80" spans="1:27">
      <c r="S80" s="5"/>
      <c r="T80" s="5"/>
      <c r="U80" s="5"/>
      <c r="V80" s="5"/>
      <c r="W80" s="5"/>
      <c r="X80" s="5"/>
      <c r="Y80" s="5"/>
      <c r="Z80" s="5"/>
      <c r="AA80" s="5"/>
    </row>
    <row r="81" spans="3:27">
      <c r="S81" s="5"/>
      <c r="T81" s="5"/>
      <c r="U81" s="5"/>
      <c r="V81" s="5"/>
      <c r="W81" s="5"/>
      <c r="X81" s="5"/>
      <c r="Y81" s="5"/>
      <c r="Z81" s="5"/>
      <c r="AA81" s="5"/>
    </row>
    <row r="82" spans="3:27">
      <c r="C82" s="19">
        <f>E70-19.2</f>
        <v>299.50000000000006</v>
      </c>
      <c r="S82" s="5"/>
      <c r="T82" s="5"/>
      <c r="U82" s="5"/>
      <c r="V82" s="5"/>
      <c r="W82" s="5"/>
      <c r="X82" s="5"/>
      <c r="Y82" s="5"/>
      <c r="Z82" s="5"/>
      <c r="AA82" s="5"/>
    </row>
    <row r="83" spans="3:27">
      <c r="S83" s="5"/>
      <c r="T83" s="5"/>
      <c r="U83" s="5"/>
      <c r="V83" s="5"/>
      <c r="W83" s="5"/>
      <c r="X83" s="5"/>
      <c r="Y83" s="5"/>
      <c r="Z83" s="5"/>
      <c r="AA83" s="5"/>
    </row>
    <row r="84" spans="3:27">
      <c r="S84" s="5"/>
      <c r="T84" s="5"/>
      <c r="U84" s="5"/>
      <c r="V84" s="5"/>
      <c r="W84" s="5"/>
      <c r="X84" s="5"/>
      <c r="Y84" s="5"/>
      <c r="Z84" s="5"/>
      <c r="AA84" s="5"/>
    </row>
    <row r="85" spans="3:27">
      <c r="C85" s="19" t="e">
        <f>#REF!-66</f>
        <v>#REF!</v>
      </c>
      <c r="S85" s="5"/>
      <c r="T85" s="5"/>
      <c r="U85" s="5"/>
      <c r="V85" s="5"/>
      <c r="W85" s="5"/>
      <c r="X85" s="5"/>
      <c r="Y85" s="5"/>
      <c r="Z85" s="5"/>
      <c r="AA85" s="5"/>
    </row>
    <row r="86" spans="3:27">
      <c r="S86" s="5"/>
      <c r="T86" s="5"/>
      <c r="U86" s="5"/>
      <c r="V86" s="5"/>
      <c r="W86" s="5"/>
      <c r="X86" s="5"/>
      <c r="Y86" s="5"/>
      <c r="Z86" s="5"/>
      <c r="AA86" s="5"/>
    </row>
    <row r="87" spans="3:27">
      <c r="S87" s="5"/>
      <c r="T87" s="5"/>
      <c r="U87" s="5"/>
      <c r="V87" s="5"/>
      <c r="W87" s="5"/>
      <c r="X87" s="5"/>
      <c r="Y87" s="5"/>
      <c r="Z87" s="5"/>
      <c r="AA87" s="5"/>
    </row>
    <row r="88" spans="3:27">
      <c r="S88" s="5"/>
      <c r="T88" s="5"/>
      <c r="U88" s="5"/>
      <c r="V88" s="5"/>
      <c r="W88" s="5"/>
      <c r="X88" s="5"/>
      <c r="Y88" s="5"/>
      <c r="Z88" s="5"/>
      <c r="AA88" s="5"/>
    </row>
    <row r="89" spans="3:27">
      <c r="S89" s="5"/>
      <c r="T89" s="5"/>
      <c r="U89" s="5"/>
      <c r="V89" s="5"/>
      <c r="W89" s="5"/>
      <c r="X89" s="5"/>
      <c r="Y89" s="5"/>
      <c r="Z89" s="5"/>
      <c r="AA89" s="5"/>
    </row>
    <row r="90" spans="3:27">
      <c r="S90" s="5"/>
      <c r="T90" s="5"/>
      <c r="U90" s="5"/>
      <c r="V90" s="5"/>
      <c r="W90" s="5"/>
      <c r="X90" s="5"/>
      <c r="Y90" s="5"/>
      <c r="Z90" s="5"/>
      <c r="AA90" s="5"/>
    </row>
    <row r="91" spans="3:27">
      <c r="S91" s="5"/>
      <c r="T91" s="5"/>
      <c r="U91" s="5"/>
      <c r="V91" s="5"/>
      <c r="W91" s="5"/>
      <c r="X91" s="5"/>
      <c r="Y91" s="5"/>
      <c r="Z91" s="5"/>
      <c r="AA91" s="5"/>
    </row>
    <row r="92" spans="3:27">
      <c r="S92" s="5"/>
      <c r="T92" s="5"/>
      <c r="U92" s="5"/>
      <c r="V92" s="5"/>
      <c r="W92" s="5"/>
      <c r="X92" s="5"/>
      <c r="Y92" s="5"/>
      <c r="Z92" s="5"/>
      <c r="AA92" s="5"/>
    </row>
    <row r="93" spans="3:27">
      <c r="F93" s="31"/>
      <c r="S93" s="5"/>
      <c r="T93" s="5"/>
      <c r="U93" s="5"/>
      <c r="V93" s="5"/>
      <c r="W93" s="5"/>
      <c r="X93" s="5"/>
      <c r="Y93" s="5"/>
      <c r="Z93" s="5"/>
      <c r="AA93" s="5"/>
    </row>
    <row r="94" spans="3:27">
      <c r="S94" s="5"/>
      <c r="T94" s="5"/>
      <c r="U94" s="5"/>
      <c r="V94" s="5"/>
      <c r="W94" s="5"/>
      <c r="X94" s="5"/>
      <c r="Y94" s="5"/>
      <c r="Z94" s="5"/>
      <c r="AA94" s="5"/>
    </row>
    <row r="95" spans="3:27">
      <c r="S95" s="5"/>
      <c r="T95" s="5"/>
      <c r="U95" s="5"/>
      <c r="V95" s="5"/>
      <c r="W95" s="5"/>
      <c r="X95" s="5"/>
      <c r="Y95" s="5"/>
      <c r="Z95" s="5"/>
      <c r="AA95" s="5"/>
    </row>
    <row r="96" spans="3:27">
      <c r="S96" s="5"/>
      <c r="T96" s="5"/>
      <c r="U96" s="5"/>
      <c r="V96" s="5"/>
      <c r="W96" s="5"/>
      <c r="X96" s="5"/>
      <c r="Y96" s="5"/>
      <c r="Z96" s="5"/>
      <c r="AA96" s="5"/>
    </row>
    <row r="97" spans="6:27">
      <c r="F97" s="31"/>
      <c r="G97" s="24"/>
      <c r="S97" s="5"/>
      <c r="T97" s="5"/>
      <c r="U97" s="5"/>
      <c r="V97" s="5"/>
      <c r="W97" s="5"/>
      <c r="X97" s="5"/>
      <c r="Y97" s="5"/>
      <c r="Z97" s="5"/>
      <c r="AA97" s="5"/>
    </row>
    <row r="98" spans="6:27">
      <c r="S98" s="5"/>
      <c r="T98" s="5"/>
      <c r="U98" s="5"/>
      <c r="V98" s="5"/>
      <c r="W98" s="5"/>
      <c r="X98" s="5"/>
      <c r="Y98" s="5"/>
      <c r="Z98" s="5"/>
      <c r="AA98" s="5"/>
    </row>
    <row r="99" spans="6:27">
      <c r="S99" s="5"/>
      <c r="T99" s="5"/>
      <c r="U99" s="5"/>
      <c r="V99" s="5"/>
      <c r="W99" s="5"/>
      <c r="X99" s="5"/>
      <c r="Y99" s="5"/>
      <c r="Z99" s="5"/>
      <c r="AA99" s="5"/>
    </row>
    <row r="100" spans="6:27">
      <c r="S100" s="5"/>
      <c r="T100" s="5"/>
      <c r="U100" s="5"/>
      <c r="V100" s="5"/>
      <c r="W100" s="5"/>
      <c r="X100" s="5"/>
      <c r="Y100" s="5"/>
      <c r="Z100" s="5"/>
      <c r="AA100" s="5"/>
    </row>
    <row r="101" spans="6:27">
      <c r="S101" s="5"/>
      <c r="T101" s="5"/>
      <c r="U101" s="5"/>
      <c r="V101" s="5"/>
      <c r="W101" s="5"/>
      <c r="X101" s="5"/>
      <c r="Y101" s="5"/>
      <c r="Z101" s="5"/>
      <c r="AA101" s="5"/>
    </row>
    <row r="102" spans="6:27">
      <c r="S102" s="5"/>
      <c r="T102" s="5"/>
      <c r="U102" s="5"/>
      <c r="V102" s="5"/>
      <c r="W102" s="5"/>
      <c r="X102" s="5"/>
      <c r="Y102" s="5"/>
      <c r="Z102" s="5"/>
      <c r="AA102" s="5"/>
    </row>
    <row r="103" spans="6:27">
      <c r="S103" s="5"/>
      <c r="T103" s="5"/>
      <c r="U103" s="5"/>
      <c r="V103" s="5"/>
      <c r="W103" s="5"/>
      <c r="X103" s="5"/>
      <c r="Y103" s="5"/>
      <c r="Z103" s="5"/>
      <c r="AA103" s="5"/>
    </row>
    <row r="104" spans="6:27">
      <c r="S104" s="5"/>
      <c r="T104" s="5"/>
      <c r="U104" s="5"/>
      <c r="V104" s="5"/>
      <c r="W104" s="5"/>
      <c r="X104" s="5"/>
      <c r="Y104" s="5"/>
      <c r="Z104" s="5"/>
      <c r="AA104" s="5"/>
    </row>
    <row r="105" spans="6:27">
      <c r="S105" s="5"/>
      <c r="T105" s="5"/>
      <c r="U105" s="5"/>
      <c r="V105" s="5"/>
      <c r="W105" s="5"/>
      <c r="X105" s="5"/>
      <c r="Y105" s="5"/>
      <c r="Z105" s="5"/>
      <c r="AA105" s="5"/>
    </row>
    <row r="106" spans="6:27">
      <c r="S106" s="5"/>
      <c r="T106" s="5"/>
      <c r="U106" s="5"/>
      <c r="V106" s="5"/>
      <c r="W106" s="5"/>
      <c r="X106" s="5"/>
      <c r="Y106" s="5"/>
      <c r="Z106" s="5"/>
      <c r="AA106" s="5"/>
    </row>
    <row r="107" spans="6:27">
      <c r="S107" s="5"/>
      <c r="T107" s="5"/>
      <c r="U107" s="5"/>
      <c r="V107" s="5"/>
      <c r="W107" s="5"/>
      <c r="X107" s="5"/>
      <c r="Y107" s="5"/>
      <c r="Z107" s="5"/>
      <c r="AA107" s="5"/>
    </row>
    <row r="108" spans="6:27">
      <c r="S108" s="5"/>
      <c r="T108" s="5"/>
      <c r="U108" s="5"/>
      <c r="V108" s="5"/>
      <c r="W108" s="5"/>
      <c r="X108" s="5"/>
      <c r="Y108" s="5"/>
      <c r="Z108" s="5"/>
      <c r="AA108" s="5"/>
    </row>
    <row r="109" spans="6:27">
      <c r="S109" s="5"/>
      <c r="T109" s="5"/>
      <c r="U109" s="5"/>
      <c r="V109" s="5"/>
      <c r="W109" s="5"/>
      <c r="X109" s="5"/>
      <c r="Y109" s="5"/>
      <c r="Z109" s="5"/>
      <c r="AA109" s="5"/>
    </row>
    <row r="110" spans="6:27">
      <c r="S110" s="5"/>
      <c r="T110" s="5"/>
      <c r="U110" s="5"/>
      <c r="V110" s="5"/>
      <c r="W110" s="5"/>
      <c r="X110" s="5"/>
      <c r="Y110" s="5"/>
      <c r="Z110" s="5"/>
      <c r="AA110" s="5"/>
    </row>
    <row r="111" spans="6:27">
      <c r="S111" s="5"/>
      <c r="T111" s="5"/>
      <c r="U111" s="5"/>
      <c r="V111" s="5"/>
      <c r="W111" s="5"/>
      <c r="X111" s="5"/>
      <c r="Y111" s="5"/>
      <c r="Z111" s="5"/>
      <c r="AA111" s="5"/>
    </row>
    <row r="112" spans="6:27">
      <c r="S112" s="5"/>
      <c r="T112" s="5"/>
      <c r="U112" s="5"/>
      <c r="V112" s="5"/>
      <c r="W112" s="5"/>
      <c r="X112" s="5"/>
      <c r="Y112" s="5"/>
      <c r="Z112" s="5"/>
      <c r="AA112" s="5"/>
    </row>
    <row r="113" spans="19:27">
      <c r="S113" s="5"/>
      <c r="T113" s="5"/>
      <c r="U113" s="5"/>
      <c r="V113" s="5"/>
      <c r="W113" s="5"/>
      <c r="X113" s="5"/>
      <c r="Y113" s="5"/>
      <c r="Z113" s="5"/>
      <c r="AA113" s="5"/>
    </row>
    <row r="114" spans="19:27">
      <c r="S114" s="5"/>
      <c r="T114" s="5"/>
      <c r="U114" s="5"/>
      <c r="V114" s="5"/>
      <c r="W114" s="5"/>
      <c r="X114" s="5"/>
      <c r="Y114" s="5"/>
      <c r="Z114" s="5"/>
      <c r="AA114" s="5"/>
    </row>
    <row r="115" spans="19:27">
      <c r="S115" s="5"/>
      <c r="T115" s="5"/>
      <c r="U115" s="5"/>
      <c r="V115" s="5"/>
      <c r="W115" s="5"/>
      <c r="X115" s="5"/>
      <c r="Y115" s="5"/>
      <c r="Z115" s="5"/>
      <c r="AA115" s="5"/>
    </row>
    <row r="116" spans="19:27">
      <c r="S116" s="5"/>
      <c r="T116" s="5"/>
      <c r="U116" s="5"/>
      <c r="V116" s="5"/>
      <c r="W116" s="5"/>
      <c r="X116" s="5"/>
      <c r="Y116" s="5"/>
      <c r="Z116" s="5"/>
      <c r="AA116" s="5"/>
    </row>
    <row r="117" spans="19:27">
      <c r="S117" s="5"/>
      <c r="T117" s="5"/>
      <c r="U117" s="5"/>
      <c r="V117" s="5"/>
      <c r="W117" s="5"/>
      <c r="X117" s="5"/>
      <c r="Y117" s="5"/>
      <c r="Z117" s="5"/>
      <c r="AA117" s="5"/>
    </row>
    <row r="118" spans="19:27">
      <c r="S118" s="5"/>
      <c r="T118" s="5"/>
      <c r="U118" s="5"/>
      <c r="V118" s="5"/>
      <c r="W118" s="5"/>
      <c r="X118" s="5"/>
      <c r="Y118" s="5"/>
      <c r="Z118" s="5"/>
      <c r="AA118" s="5"/>
    </row>
    <row r="119" spans="19:27">
      <c r="S119" s="5"/>
      <c r="T119" s="5"/>
      <c r="U119" s="5"/>
      <c r="V119" s="5"/>
      <c r="W119" s="5"/>
      <c r="X119" s="5"/>
      <c r="Y119" s="5"/>
      <c r="Z119" s="5"/>
      <c r="AA119" s="5"/>
    </row>
    <row r="120" spans="19:27">
      <c r="S120" s="5"/>
      <c r="T120" s="5"/>
      <c r="U120" s="5"/>
      <c r="V120" s="5"/>
      <c r="W120" s="5"/>
      <c r="X120" s="5"/>
      <c r="Y120" s="5"/>
      <c r="Z120" s="5"/>
      <c r="AA120" s="5"/>
    </row>
    <row r="121" spans="19:27">
      <c r="S121" s="5"/>
      <c r="T121" s="5"/>
      <c r="U121" s="5"/>
      <c r="V121" s="5"/>
      <c r="W121" s="5"/>
      <c r="X121" s="5"/>
      <c r="Y121" s="5"/>
      <c r="Z121" s="5"/>
      <c r="AA121" s="5"/>
    </row>
    <row r="122" spans="19:27">
      <c r="S122" s="5"/>
      <c r="T122" s="5"/>
      <c r="U122" s="5"/>
      <c r="V122" s="5"/>
      <c r="W122" s="5"/>
      <c r="X122" s="5"/>
      <c r="Y122" s="5"/>
      <c r="Z122" s="5"/>
      <c r="AA122" s="5"/>
    </row>
    <row r="123" spans="19:27">
      <c r="S123" s="5"/>
      <c r="T123" s="5"/>
      <c r="U123" s="5"/>
      <c r="V123" s="5"/>
      <c r="W123" s="5"/>
      <c r="X123" s="5"/>
      <c r="Y123" s="5"/>
      <c r="Z123" s="5"/>
      <c r="AA123" s="5"/>
    </row>
    <row r="124" spans="19:27">
      <c r="S124" s="5"/>
      <c r="T124" s="5"/>
      <c r="U124" s="5"/>
      <c r="V124" s="5"/>
      <c r="W124" s="5"/>
      <c r="X124" s="5"/>
      <c r="Y124" s="5"/>
      <c r="Z124" s="5"/>
      <c r="AA124" s="5"/>
    </row>
    <row r="125" spans="19:27">
      <c r="S125" s="5"/>
      <c r="T125" s="5"/>
      <c r="U125" s="5"/>
      <c r="V125" s="5"/>
      <c r="W125" s="5"/>
      <c r="X125" s="5"/>
      <c r="Y125" s="5"/>
      <c r="Z125" s="5"/>
      <c r="AA125" s="5"/>
    </row>
    <row r="126" spans="19:27">
      <c r="S126" s="5"/>
      <c r="T126" s="5"/>
      <c r="U126" s="5"/>
      <c r="V126" s="5"/>
      <c r="W126" s="5"/>
      <c r="X126" s="5"/>
      <c r="Y126" s="5"/>
      <c r="Z126" s="5"/>
      <c r="AA126" s="5"/>
    </row>
    <row r="127" spans="19:27">
      <c r="S127" s="5"/>
      <c r="T127" s="5"/>
      <c r="U127" s="5"/>
      <c r="V127" s="5"/>
      <c r="W127" s="5"/>
      <c r="X127" s="5"/>
      <c r="Y127" s="5"/>
      <c r="Z127" s="5"/>
      <c r="AA127" s="5"/>
    </row>
    <row r="128" spans="19:27">
      <c r="S128" s="5"/>
      <c r="T128" s="5"/>
      <c r="U128" s="5"/>
      <c r="V128" s="5"/>
      <c r="W128" s="5"/>
      <c r="X128" s="5"/>
      <c r="Y128" s="5"/>
      <c r="Z128" s="5"/>
      <c r="AA128" s="5"/>
    </row>
    <row r="129" spans="19:27">
      <c r="S129" s="5"/>
      <c r="T129" s="5"/>
      <c r="U129" s="5"/>
      <c r="V129" s="5"/>
      <c r="W129" s="5"/>
      <c r="X129" s="5"/>
      <c r="Y129" s="5"/>
      <c r="Z129" s="5"/>
      <c r="AA129" s="5"/>
    </row>
    <row r="130" spans="19:27">
      <c r="S130" s="5"/>
      <c r="T130" s="5"/>
      <c r="U130" s="5"/>
      <c r="V130" s="5"/>
      <c r="W130" s="5"/>
      <c r="X130" s="5"/>
      <c r="Y130" s="5"/>
      <c r="Z130" s="5"/>
      <c r="AA130" s="5"/>
    </row>
    <row r="131" spans="19:27">
      <c r="S131" s="5"/>
      <c r="T131" s="5"/>
      <c r="U131" s="5"/>
      <c r="V131" s="5"/>
      <c r="W131" s="5"/>
      <c r="X131" s="5"/>
      <c r="Y131" s="5"/>
      <c r="Z131" s="5"/>
      <c r="AA131" s="5"/>
    </row>
    <row r="132" spans="19:27">
      <c r="S132" s="5"/>
      <c r="T132" s="5"/>
      <c r="U132" s="5"/>
      <c r="V132" s="5"/>
      <c r="W132" s="5"/>
      <c r="X132" s="5"/>
      <c r="Y132" s="5"/>
      <c r="Z132" s="5"/>
      <c r="AA132" s="5"/>
    </row>
    <row r="133" spans="19:27">
      <c r="S133" s="5"/>
      <c r="T133" s="5"/>
      <c r="U133" s="5"/>
      <c r="V133" s="5"/>
      <c r="W133" s="5"/>
      <c r="X133" s="5"/>
      <c r="Y133" s="5"/>
      <c r="Z133" s="5"/>
      <c r="AA133" s="5"/>
    </row>
    <row r="134" spans="19:27">
      <c r="S134" s="5"/>
      <c r="T134" s="5"/>
      <c r="U134" s="5"/>
      <c r="V134" s="5"/>
      <c r="W134" s="5"/>
      <c r="X134" s="5"/>
      <c r="Y134" s="5"/>
      <c r="Z134" s="5"/>
      <c r="AA134" s="5"/>
    </row>
    <row r="135" spans="19:27">
      <c r="S135" s="5"/>
      <c r="T135" s="5"/>
      <c r="U135" s="5"/>
      <c r="V135" s="5"/>
      <c r="W135" s="5"/>
      <c r="X135" s="5"/>
      <c r="Y135" s="5"/>
      <c r="Z135" s="5"/>
      <c r="AA135" s="5"/>
    </row>
    <row r="136" spans="19:27">
      <c r="S136" s="5"/>
      <c r="T136" s="5"/>
      <c r="U136" s="5"/>
      <c r="V136" s="5"/>
      <c r="W136" s="5"/>
      <c r="X136" s="5"/>
      <c r="Y136" s="5"/>
      <c r="Z136" s="5"/>
      <c r="AA136" s="5"/>
    </row>
    <row r="137" spans="19:27">
      <c r="S137" s="5"/>
      <c r="T137" s="5"/>
      <c r="U137" s="5"/>
      <c r="V137" s="5"/>
      <c r="W137" s="5"/>
      <c r="X137" s="5"/>
      <c r="Y137" s="5"/>
      <c r="Z137" s="5"/>
      <c r="AA137" s="5"/>
    </row>
    <row r="138" spans="19:27">
      <c r="S138" s="5"/>
      <c r="T138" s="5"/>
      <c r="U138" s="5"/>
      <c r="V138" s="5"/>
      <c r="W138" s="5"/>
      <c r="X138" s="5"/>
      <c r="Y138" s="5"/>
      <c r="Z138" s="5"/>
      <c r="AA138" s="5"/>
    </row>
    <row r="139" spans="19:27">
      <c r="S139" s="5"/>
      <c r="T139" s="5"/>
      <c r="U139" s="5"/>
      <c r="V139" s="5"/>
      <c r="W139" s="5"/>
      <c r="X139" s="5"/>
      <c r="Y139" s="5"/>
      <c r="Z139" s="5"/>
      <c r="AA139" s="5"/>
    </row>
    <row r="140" spans="19:27">
      <c r="S140" s="5"/>
      <c r="T140" s="5"/>
      <c r="U140" s="5"/>
      <c r="V140" s="5"/>
      <c r="W140" s="5"/>
      <c r="X140" s="5"/>
      <c r="Y140" s="5"/>
      <c r="Z140" s="5"/>
      <c r="AA140" s="5"/>
    </row>
    <row r="141" spans="19:27">
      <c r="S141" s="5"/>
      <c r="T141" s="5"/>
      <c r="U141" s="5"/>
      <c r="V141" s="5"/>
      <c r="W141" s="5"/>
      <c r="X141" s="5"/>
      <c r="Y141" s="5"/>
      <c r="Z141" s="5"/>
      <c r="AA141" s="5"/>
    </row>
    <row r="142" spans="19:27">
      <c r="S142" s="5"/>
      <c r="T142" s="5"/>
      <c r="U142" s="5"/>
      <c r="V142" s="5"/>
      <c r="W142" s="5"/>
      <c r="X142" s="5"/>
      <c r="Y142" s="5"/>
      <c r="Z142" s="5"/>
      <c r="AA142" s="5"/>
    </row>
    <row r="143" spans="19:27">
      <c r="S143" s="5"/>
      <c r="T143" s="5"/>
      <c r="U143" s="5"/>
      <c r="V143" s="5"/>
      <c r="W143" s="5"/>
      <c r="X143" s="5"/>
      <c r="Y143" s="5"/>
      <c r="Z143" s="5"/>
      <c r="AA143" s="5"/>
    </row>
    <row r="144" spans="19:27">
      <c r="S144" s="5"/>
      <c r="T144" s="5"/>
      <c r="U144" s="5"/>
      <c r="V144" s="5"/>
      <c r="W144" s="5"/>
      <c r="X144" s="5"/>
      <c r="Y144" s="5"/>
      <c r="Z144" s="5"/>
      <c r="AA144" s="5"/>
    </row>
    <row r="145" spans="19:27">
      <c r="S145" s="5"/>
      <c r="T145" s="5"/>
      <c r="U145" s="5"/>
      <c r="V145" s="5"/>
      <c r="W145" s="5"/>
      <c r="X145" s="5"/>
      <c r="Y145" s="5"/>
      <c r="Z145" s="5"/>
      <c r="AA145" s="5"/>
    </row>
    <row r="146" spans="19:27">
      <c r="S146" s="5"/>
      <c r="T146" s="5"/>
      <c r="U146" s="5"/>
      <c r="V146" s="5"/>
      <c r="W146" s="5"/>
      <c r="X146" s="5"/>
      <c r="Y146" s="5"/>
      <c r="Z146" s="5"/>
      <c r="AA146" s="5"/>
    </row>
    <row r="147" spans="19:27">
      <c r="S147" s="5"/>
      <c r="T147" s="5"/>
      <c r="U147" s="5"/>
      <c r="V147" s="5"/>
      <c r="W147" s="5"/>
      <c r="X147" s="5"/>
      <c r="Y147" s="5"/>
      <c r="Z147" s="5"/>
      <c r="AA147" s="5"/>
    </row>
    <row r="148" spans="19:27">
      <c r="S148" s="5"/>
      <c r="T148" s="5"/>
      <c r="U148" s="5"/>
      <c r="V148" s="5"/>
      <c r="W148" s="5"/>
      <c r="X148" s="5"/>
      <c r="Y148" s="5"/>
      <c r="Z148" s="5"/>
      <c r="AA148" s="5"/>
    </row>
    <row r="149" spans="19:27">
      <c r="S149" s="5"/>
      <c r="T149" s="5"/>
      <c r="U149" s="5"/>
      <c r="V149" s="5"/>
      <c r="W149" s="5"/>
      <c r="X149" s="5"/>
      <c r="Y149" s="5"/>
      <c r="Z149" s="5"/>
      <c r="AA149" s="5"/>
    </row>
    <row r="150" spans="19:27">
      <c r="S150" s="5"/>
      <c r="T150" s="5"/>
      <c r="U150" s="5"/>
      <c r="V150" s="5"/>
      <c r="W150" s="5"/>
      <c r="X150" s="5"/>
      <c r="Y150" s="5"/>
      <c r="Z150" s="5"/>
      <c r="AA150" s="5"/>
    </row>
    <row r="151" spans="19:27">
      <c r="S151" s="5"/>
      <c r="T151" s="5"/>
      <c r="U151" s="5"/>
      <c r="V151" s="5"/>
      <c r="W151" s="5"/>
      <c r="X151" s="5"/>
      <c r="Y151" s="5"/>
      <c r="Z151" s="5"/>
      <c r="AA151" s="5"/>
    </row>
    <row r="152" spans="19:27">
      <c r="S152" s="5"/>
      <c r="T152" s="5"/>
      <c r="U152" s="5"/>
      <c r="V152" s="5"/>
      <c r="W152" s="5"/>
      <c r="X152" s="5"/>
      <c r="Y152" s="5"/>
      <c r="Z152" s="5"/>
      <c r="AA152" s="5"/>
    </row>
    <row r="153" spans="19:27">
      <c r="S153" s="5"/>
      <c r="T153" s="5"/>
      <c r="U153" s="5"/>
      <c r="V153" s="5"/>
      <c r="W153" s="5"/>
      <c r="X153" s="5"/>
      <c r="Y153" s="5"/>
      <c r="Z153" s="5"/>
      <c r="AA153" s="5"/>
    </row>
    <row r="154" spans="19:27">
      <c r="S154" s="5"/>
      <c r="T154" s="5"/>
      <c r="U154" s="5"/>
      <c r="V154" s="5"/>
      <c r="W154" s="5"/>
      <c r="X154" s="5"/>
      <c r="Y154" s="5"/>
      <c r="Z154" s="5"/>
      <c r="AA154" s="5"/>
    </row>
    <row r="155" spans="19:27">
      <c r="S155" s="5"/>
      <c r="T155" s="5"/>
      <c r="U155" s="5"/>
      <c r="V155" s="5"/>
      <c r="W155" s="5"/>
      <c r="X155" s="5"/>
      <c r="Y155" s="5"/>
      <c r="Z155" s="5"/>
      <c r="AA155" s="5"/>
    </row>
    <row r="156" spans="19:27">
      <c r="S156" s="5"/>
      <c r="T156" s="5"/>
      <c r="U156" s="5"/>
      <c r="V156" s="5"/>
      <c r="W156" s="5"/>
      <c r="X156" s="5"/>
      <c r="Y156" s="5"/>
      <c r="Z156" s="5"/>
      <c r="AA156" s="5"/>
    </row>
    <row r="157" spans="19:27">
      <c r="S157" s="5"/>
      <c r="T157" s="5"/>
      <c r="U157" s="5"/>
      <c r="V157" s="5"/>
      <c r="W157" s="5"/>
      <c r="X157" s="5"/>
      <c r="Y157" s="5"/>
      <c r="Z157" s="5"/>
      <c r="AA157" s="5"/>
    </row>
    <row r="158" spans="19:27">
      <c r="S158" s="5"/>
      <c r="T158" s="5"/>
      <c r="U158" s="5"/>
      <c r="V158" s="5"/>
      <c r="W158" s="5"/>
      <c r="X158" s="5"/>
      <c r="Y158" s="5"/>
      <c r="Z158" s="5"/>
      <c r="AA158" s="5"/>
    </row>
    <row r="159" spans="19:27">
      <c r="S159" s="5"/>
      <c r="T159" s="5"/>
      <c r="U159" s="5"/>
      <c r="V159" s="5"/>
      <c r="W159" s="5"/>
      <c r="X159" s="5"/>
      <c r="Y159" s="5"/>
      <c r="Z159" s="5"/>
      <c r="AA159" s="5"/>
    </row>
    <row r="160" spans="19:27">
      <c r="S160" s="5"/>
      <c r="T160" s="5"/>
      <c r="U160" s="5"/>
      <c r="V160" s="5"/>
      <c r="W160" s="5"/>
      <c r="X160" s="5"/>
      <c r="Y160" s="5"/>
      <c r="Z160" s="5"/>
      <c r="AA160" s="5"/>
    </row>
    <row r="161" spans="19:27">
      <c r="S161" s="5"/>
      <c r="T161" s="5"/>
      <c r="U161" s="5"/>
      <c r="V161" s="5"/>
      <c r="W161" s="5"/>
      <c r="X161" s="5"/>
      <c r="Y161" s="5"/>
      <c r="Z161" s="5"/>
      <c r="AA161" s="5"/>
    </row>
    <row r="162" spans="19:27">
      <c r="S162" s="5"/>
      <c r="T162" s="5"/>
      <c r="U162" s="5"/>
      <c r="V162" s="5"/>
      <c r="W162" s="5"/>
      <c r="X162" s="5"/>
      <c r="Y162" s="5"/>
      <c r="Z162" s="5"/>
      <c r="AA162" s="5"/>
    </row>
    <row r="163" spans="19:27">
      <c r="S163" s="5"/>
      <c r="T163" s="5"/>
      <c r="U163" s="5"/>
      <c r="V163" s="5"/>
      <c r="W163" s="5"/>
      <c r="X163" s="5"/>
      <c r="Y163" s="5"/>
      <c r="Z163" s="5"/>
      <c r="AA163" s="5"/>
    </row>
    <row r="164" spans="19:27">
      <c r="S164" s="5"/>
      <c r="T164" s="5"/>
      <c r="U164" s="5"/>
      <c r="V164" s="5"/>
      <c r="W164" s="5"/>
      <c r="X164" s="5"/>
      <c r="Y164" s="5"/>
      <c r="Z164" s="5"/>
      <c r="AA164" s="5"/>
    </row>
    <row r="165" spans="19:27">
      <c r="S165" s="5"/>
      <c r="T165" s="5"/>
      <c r="U165" s="5"/>
      <c r="V165" s="5"/>
      <c r="W165" s="5"/>
      <c r="X165" s="5"/>
      <c r="Y165" s="5"/>
      <c r="Z165" s="5"/>
      <c r="AA165" s="5"/>
    </row>
    <row r="166" spans="19:27">
      <c r="S166" s="5"/>
      <c r="T166" s="5"/>
      <c r="U166" s="5"/>
      <c r="V166" s="5"/>
      <c r="W166" s="5"/>
      <c r="X166" s="5"/>
      <c r="Y166" s="5"/>
      <c r="Z166" s="5"/>
      <c r="AA166" s="5"/>
    </row>
    <row r="167" spans="19:27">
      <c r="S167" s="5"/>
      <c r="T167" s="5"/>
      <c r="U167" s="5"/>
      <c r="V167" s="5"/>
      <c r="W167" s="5"/>
      <c r="X167" s="5"/>
      <c r="Y167" s="5"/>
      <c r="Z167" s="5"/>
      <c r="AA167" s="5"/>
    </row>
    <row r="168" spans="19:27">
      <c r="S168" s="5"/>
      <c r="T168" s="5"/>
      <c r="U168" s="5"/>
      <c r="V168" s="5"/>
      <c r="W168" s="5"/>
      <c r="X168" s="5"/>
      <c r="Y168" s="5"/>
      <c r="Z168" s="5"/>
      <c r="AA168" s="5"/>
    </row>
    <row r="169" spans="19:27">
      <c r="S169" s="5"/>
      <c r="T169" s="5"/>
      <c r="U169" s="5"/>
      <c r="V169" s="5"/>
      <c r="W169" s="5"/>
      <c r="X169" s="5"/>
      <c r="Y169" s="5"/>
      <c r="Z169" s="5"/>
      <c r="AA169" s="5"/>
    </row>
    <row r="170" spans="19:27">
      <c r="S170" s="5"/>
      <c r="T170" s="5"/>
      <c r="U170" s="5"/>
      <c r="V170" s="5"/>
      <c r="W170" s="5"/>
      <c r="X170" s="5"/>
      <c r="Y170" s="5"/>
      <c r="Z170" s="5"/>
      <c r="AA170" s="5"/>
    </row>
    <row r="171" spans="19:27">
      <c r="S171" s="5"/>
      <c r="T171" s="5"/>
      <c r="U171" s="5"/>
      <c r="V171" s="5"/>
      <c r="W171" s="5"/>
      <c r="X171" s="5"/>
      <c r="Y171" s="5"/>
      <c r="Z171" s="5"/>
      <c r="AA171" s="5"/>
    </row>
    <row r="172" spans="19:27">
      <c r="S172" s="5"/>
      <c r="T172" s="5"/>
      <c r="U172" s="5"/>
      <c r="V172" s="5"/>
      <c r="W172" s="5"/>
      <c r="X172" s="5"/>
      <c r="Y172" s="5"/>
      <c r="Z172" s="5"/>
      <c r="AA172" s="5"/>
    </row>
    <row r="173" spans="19:27">
      <c r="S173" s="5"/>
      <c r="T173" s="5"/>
      <c r="U173" s="5"/>
      <c r="V173" s="5"/>
      <c r="W173" s="5"/>
      <c r="X173" s="5"/>
      <c r="Y173" s="5"/>
      <c r="Z173" s="5"/>
      <c r="AA173" s="5"/>
    </row>
    <row r="174" spans="19:27">
      <c r="S174" s="5"/>
      <c r="T174" s="5"/>
      <c r="U174" s="5"/>
      <c r="V174" s="5"/>
      <c r="W174" s="5"/>
      <c r="X174" s="5"/>
      <c r="Y174" s="5"/>
      <c r="Z174" s="5"/>
      <c r="AA174" s="5"/>
    </row>
    <row r="175" spans="19:27">
      <c r="S175" s="5"/>
      <c r="T175" s="5"/>
      <c r="U175" s="5"/>
      <c r="V175" s="5"/>
      <c r="W175" s="5"/>
      <c r="X175" s="5"/>
      <c r="Y175" s="5"/>
      <c r="Z175" s="5"/>
      <c r="AA175" s="5"/>
    </row>
    <row r="176" spans="19:27">
      <c r="S176" s="5"/>
      <c r="T176" s="5"/>
      <c r="U176" s="5"/>
      <c r="V176" s="5"/>
      <c r="W176" s="5"/>
      <c r="X176" s="5"/>
      <c r="Y176" s="5"/>
      <c r="Z176" s="5"/>
      <c r="AA176" s="5"/>
    </row>
    <row r="177" spans="19:27">
      <c r="S177" s="5"/>
      <c r="T177" s="5"/>
      <c r="U177" s="5"/>
      <c r="V177" s="5"/>
      <c r="W177" s="5"/>
      <c r="X177" s="5"/>
      <c r="Y177" s="5"/>
      <c r="Z177" s="5"/>
      <c r="AA177" s="5"/>
    </row>
    <row r="178" spans="19:27">
      <c r="S178" s="5"/>
      <c r="T178" s="5"/>
      <c r="U178" s="5"/>
      <c r="V178" s="5"/>
      <c r="W178" s="5"/>
      <c r="X178" s="5"/>
      <c r="Y178" s="5"/>
      <c r="Z178" s="5"/>
      <c r="AA178" s="5"/>
    </row>
    <row r="179" spans="19:27">
      <c r="S179" s="5"/>
      <c r="T179" s="5"/>
      <c r="U179" s="5"/>
      <c r="V179" s="5"/>
      <c r="W179" s="5"/>
      <c r="X179" s="5"/>
      <c r="Y179" s="5"/>
      <c r="Z179" s="5"/>
      <c r="AA179" s="5"/>
    </row>
    <row r="180" spans="19:27">
      <c r="S180" s="5"/>
      <c r="T180" s="5"/>
      <c r="U180" s="5"/>
      <c r="V180" s="5"/>
      <c r="W180" s="5"/>
      <c r="X180" s="5"/>
      <c r="Y180" s="5"/>
      <c r="Z180" s="5"/>
      <c r="AA180" s="5"/>
    </row>
    <row r="181" spans="19:27">
      <c r="S181" s="5"/>
      <c r="T181" s="5"/>
      <c r="U181" s="5"/>
      <c r="V181" s="5"/>
      <c r="W181" s="5"/>
      <c r="X181" s="5"/>
      <c r="Y181" s="5"/>
      <c r="Z181" s="5"/>
      <c r="AA181" s="5"/>
    </row>
    <row r="182" spans="19:27">
      <c r="S182" s="5"/>
      <c r="T182" s="5"/>
      <c r="U182" s="5"/>
      <c r="V182" s="5"/>
      <c r="W182" s="5"/>
      <c r="X182" s="5"/>
      <c r="Y182" s="5"/>
      <c r="Z182" s="5"/>
      <c r="AA182" s="5"/>
    </row>
    <row r="183" spans="19:27">
      <c r="S183" s="5"/>
      <c r="T183" s="5"/>
      <c r="U183" s="5"/>
      <c r="V183" s="5"/>
      <c r="W183" s="5"/>
      <c r="X183" s="5"/>
      <c r="Y183" s="5"/>
      <c r="Z183" s="5"/>
      <c r="AA183" s="5"/>
    </row>
    <row r="184" spans="19:27">
      <c r="S184" s="5"/>
      <c r="T184" s="5"/>
      <c r="U184" s="5"/>
      <c r="V184" s="5"/>
      <c r="W184" s="5"/>
      <c r="X184" s="5"/>
      <c r="Y184" s="5"/>
      <c r="Z184" s="5"/>
      <c r="AA184" s="5"/>
    </row>
    <row r="185" spans="19:27">
      <c r="S185" s="5"/>
      <c r="T185" s="5"/>
      <c r="U185" s="5"/>
      <c r="V185" s="5"/>
      <c r="W185" s="5"/>
      <c r="X185" s="5"/>
      <c r="Y185" s="5"/>
      <c r="Z185" s="5"/>
      <c r="AA185" s="5"/>
    </row>
    <row r="186" spans="19:27">
      <c r="S186" s="5"/>
      <c r="T186" s="5"/>
      <c r="U186" s="5"/>
      <c r="V186" s="5"/>
      <c r="W186" s="5"/>
      <c r="X186" s="5"/>
      <c r="Y186" s="5"/>
      <c r="Z186" s="5"/>
      <c r="AA186" s="5"/>
    </row>
    <row r="187" spans="19:27">
      <c r="S187" s="5"/>
      <c r="T187" s="5"/>
      <c r="U187" s="5"/>
      <c r="V187" s="5"/>
      <c r="W187" s="5"/>
      <c r="X187" s="5"/>
      <c r="Y187" s="5"/>
      <c r="Z187" s="5"/>
      <c r="AA187" s="5"/>
    </row>
    <row r="188" spans="19:27">
      <c r="S188" s="5"/>
      <c r="T188" s="5"/>
      <c r="U188" s="5"/>
      <c r="V188" s="5"/>
      <c r="W188" s="5"/>
      <c r="X188" s="5"/>
      <c r="Y188" s="5"/>
      <c r="Z188" s="5"/>
      <c r="AA188" s="5"/>
    </row>
    <row r="189" spans="19:27">
      <c r="S189" s="5"/>
      <c r="T189" s="5"/>
      <c r="U189" s="5"/>
      <c r="V189" s="5"/>
      <c r="W189" s="5"/>
      <c r="X189" s="5"/>
      <c r="Y189" s="5"/>
      <c r="Z189" s="5"/>
      <c r="AA189" s="5"/>
    </row>
    <row r="190" spans="19:27">
      <c r="S190" s="5"/>
      <c r="T190" s="5"/>
      <c r="U190" s="5"/>
      <c r="V190" s="5"/>
      <c r="W190" s="5"/>
      <c r="X190" s="5"/>
      <c r="Y190" s="5"/>
      <c r="Z190" s="5"/>
      <c r="AA190" s="5"/>
    </row>
    <row r="191" spans="19:27">
      <c r="S191" s="5"/>
      <c r="T191" s="5"/>
      <c r="U191" s="5"/>
      <c r="V191" s="5"/>
      <c r="W191" s="5"/>
      <c r="X191" s="5"/>
      <c r="Y191" s="5"/>
      <c r="Z191" s="5"/>
      <c r="AA191" s="5"/>
    </row>
    <row r="192" spans="19:27">
      <c r="S192" s="5"/>
      <c r="T192" s="5"/>
      <c r="U192" s="5"/>
      <c r="V192" s="5"/>
      <c r="W192" s="5"/>
      <c r="X192" s="5"/>
      <c r="Y192" s="5"/>
      <c r="Z192" s="5"/>
      <c r="AA192" s="5"/>
    </row>
    <row r="193" spans="19:27">
      <c r="S193" s="5"/>
      <c r="T193" s="5"/>
      <c r="U193" s="5"/>
      <c r="V193" s="5"/>
      <c r="W193" s="5"/>
      <c r="X193" s="5"/>
      <c r="Y193" s="5"/>
      <c r="Z193" s="5"/>
      <c r="AA193" s="5"/>
    </row>
    <row r="194" spans="19:27">
      <c r="S194" s="5"/>
      <c r="T194" s="5"/>
      <c r="U194" s="5"/>
      <c r="V194" s="5"/>
      <c r="W194" s="5"/>
      <c r="X194" s="5"/>
      <c r="Y194" s="5"/>
      <c r="Z194" s="5"/>
      <c r="AA194" s="5"/>
    </row>
    <row r="195" spans="19:27">
      <c r="S195" s="5"/>
      <c r="T195" s="5"/>
      <c r="U195" s="5"/>
      <c r="V195" s="5"/>
      <c r="W195" s="5"/>
      <c r="X195" s="5"/>
      <c r="Y195" s="5"/>
      <c r="Z195" s="5"/>
      <c r="AA195" s="5"/>
    </row>
    <row r="196" spans="19:27">
      <c r="S196" s="5"/>
      <c r="T196" s="5"/>
      <c r="U196" s="5"/>
      <c r="V196" s="5"/>
      <c r="W196" s="5"/>
      <c r="X196" s="5"/>
      <c r="Y196" s="5"/>
      <c r="Z196" s="5"/>
      <c r="AA196" s="5"/>
    </row>
    <row r="197" spans="19:27">
      <c r="S197" s="5"/>
      <c r="T197" s="5"/>
      <c r="U197" s="5"/>
      <c r="V197" s="5"/>
      <c r="W197" s="5"/>
      <c r="X197" s="5"/>
      <c r="Y197" s="5"/>
      <c r="Z197" s="5"/>
      <c r="AA197" s="5"/>
    </row>
    <row r="198" spans="19:27">
      <c r="S198" s="5"/>
      <c r="T198" s="5"/>
      <c r="U198" s="5"/>
      <c r="V198" s="5"/>
      <c r="W198" s="5"/>
      <c r="X198" s="5"/>
      <c r="Y198" s="5"/>
      <c r="Z198" s="5"/>
      <c r="AA198" s="5"/>
    </row>
    <row r="199" spans="19:27">
      <c r="S199" s="5"/>
      <c r="T199" s="5"/>
      <c r="U199" s="5"/>
      <c r="V199" s="5"/>
      <c r="W199" s="5"/>
      <c r="X199" s="5"/>
      <c r="Y199" s="5"/>
      <c r="Z199" s="5"/>
      <c r="AA199" s="5"/>
    </row>
    <row r="200" spans="19:27">
      <c r="S200" s="5"/>
      <c r="T200" s="5"/>
      <c r="U200" s="5"/>
      <c r="V200" s="5"/>
      <c r="W200" s="5"/>
      <c r="X200" s="5"/>
      <c r="Y200" s="5"/>
      <c r="Z200" s="5"/>
      <c r="AA200" s="5"/>
    </row>
    <row r="201" spans="19:27">
      <c r="S201" s="5"/>
      <c r="T201" s="5"/>
      <c r="U201" s="5"/>
      <c r="V201" s="5"/>
      <c r="W201" s="5"/>
      <c r="X201" s="5"/>
      <c r="Y201" s="5"/>
      <c r="Z201" s="5"/>
      <c r="AA201" s="5"/>
    </row>
    <row r="202" spans="19:27">
      <c r="S202" s="5"/>
      <c r="T202" s="5"/>
      <c r="U202" s="5"/>
      <c r="V202" s="5"/>
      <c r="W202" s="5"/>
      <c r="X202" s="5"/>
      <c r="Y202" s="5"/>
      <c r="Z202" s="5"/>
      <c r="AA202" s="5"/>
    </row>
    <row r="203" spans="19:27">
      <c r="S203" s="5"/>
      <c r="T203" s="5"/>
      <c r="U203" s="5"/>
      <c r="V203" s="5"/>
      <c r="W203" s="5"/>
      <c r="X203" s="5"/>
      <c r="Y203" s="5"/>
      <c r="Z203" s="5"/>
      <c r="AA203" s="5"/>
    </row>
    <row r="204" spans="19:27">
      <c r="S204" s="5"/>
      <c r="T204" s="5"/>
      <c r="U204" s="5"/>
      <c r="V204" s="5"/>
      <c r="W204" s="5"/>
      <c r="X204" s="5"/>
      <c r="Y204" s="5"/>
      <c r="Z204" s="5"/>
      <c r="AA204" s="5"/>
    </row>
    <row r="205" spans="19:27">
      <c r="S205" s="5"/>
      <c r="T205" s="5"/>
      <c r="U205" s="5"/>
      <c r="V205" s="5"/>
      <c r="W205" s="5"/>
      <c r="X205" s="5"/>
      <c r="Y205" s="5"/>
      <c r="Z205" s="5"/>
      <c r="AA205" s="5"/>
    </row>
    <row r="206" spans="19:27">
      <c r="S206" s="5"/>
      <c r="T206" s="5"/>
      <c r="U206" s="5"/>
      <c r="V206" s="5"/>
      <c r="W206" s="5"/>
      <c r="X206" s="5"/>
      <c r="Y206" s="5"/>
      <c r="Z206" s="5"/>
      <c r="AA206" s="5"/>
    </row>
    <row r="207" spans="19:27">
      <c r="S207" s="5"/>
      <c r="T207" s="5"/>
      <c r="U207" s="5"/>
      <c r="V207" s="5"/>
      <c r="W207" s="5"/>
      <c r="X207" s="5"/>
      <c r="Y207" s="5"/>
      <c r="Z207" s="5"/>
      <c r="AA207" s="5"/>
    </row>
    <row r="208" spans="19:27">
      <c r="S208" s="5"/>
      <c r="T208" s="5"/>
      <c r="U208" s="5"/>
      <c r="V208" s="5"/>
      <c r="W208" s="5"/>
      <c r="X208" s="5"/>
      <c r="Y208" s="5"/>
      <c r="Z208" s="5"/>
      <c r="AA208" s="5"/>
    </row>
    <row r="209" spans="19:27">
      <c r="S209" s="5"/>
      <c r="T209" s="5"/>
      <c r="U209" s="5"/>
      <c r="V209" s="5"/>
      <c r="W209" s="5"/>
      <c r="X209" s="5"/>
      <c r="Y209" s="5"/>
      <c r="Z209" s="5"/>
      <c r="AA209" s="5"/>
    </row>
    <row r="210" spans="19:27">
      <c r="S210" s="5"/>
      <c r="T210" s="5"/>
      <c r="U210" s="5"/>
      <c r="V210" s="5"/>
      <c r="W210" s="5"/>
      <c r="X210" s="5"/>
      <c r="Y210" s="5"/>
      <c r="Z210" s="5"/>
      <c r="AA210" s="5"/>
    </row>
    <row r="211" spans="19:27">
      <c r="S211" s="5"/>
      <c r="T211" s="5"/>
      <c r="U211" s="5"/>
      <c r="V211" s="5"/>
      <c r="W211" s="5"/>
      <c r="X211" s="5"/>
      <c r="Y211" s="5"/>
      <c r="Z211" s="5"/>
      <c r="AA211" s="5"/>
    </row>
    <row r="212" spans="19:27">
      <c r="S212" s="5"/>
      <c r="T212" s="5"/>
      <c r="U212" s="5"/>
      <c r="V212" s="5"/>
      <c r="W212" s="5"/>
      <c r="X212" s="5"/>
      <c r="Y212" s="5"/>
      <c r="Z212" s="5"/>
      <c r="AA212" s="5"/>
    </row>
    <row r="213" spans="19:27">
      <c r="S213" s="5"/>
      <c r="T213" s="5"/>
      <c r="U213" s="5"/>
      <c r="V213" s="5"/>
      <c r="W213" s="5"/>
      <c r="X213" s="5"/>
      <c r="Y213" s="5"/>
      <c r="Z213" s="5"/>
      <c r="AA213" s="5"/>
    </row>
    <row r="214" spans="19:27">
      <c r="S214" s="5"/>
      <c r="T214" s="5"/>
      <c r="U214" s="5"/>
      <c r="V214" s="5"/>
      <c r="W214" s="5"/>
      <c r="X214" s="5"/>
      <c r="Y214" s="5"/>
      <c r="Z214" s="5"/>
      <c r="AA214" s="5"/>
    </row>
    <row r="215" spans="19:27">
      <c r="S215" s="5"/>
      <c r="T215" s="5"/>
      <c r="U215" s="5"/>
      <c r="V215" s="5"/>
      <c r="W215" s="5"/>
      <c r="X215" s="5"/>
      <c r="Y215" s="5"/>
      <c r="Z215" s="5"/>
      <c r="AA215" s="5"/>
    </row>
    <row r="216" spans="19:27">
      <c r="S216" s="5"/>
      <c r="T216" s="5"/>
      <c r="U216" s="5"/>
      <c r="V216" s="5"/>
      <c r="W216" s="5"/>
      <c r="X216" s="5"/>
      <c r="Y216" s="5"/>
      <c r="Z216" s="5"/>
      <c r="AA216" s="5"/>
    </row>
    <row r="217" spans="19:27">
      <c r="S217" s="5"/>
      <c r="T217" s="5"/>
      <c r="U217" s="5"/>
      <c r="V217" s="5"/>
      <c r="W217" s="5"/>
      <c r="X217" s="5"/>
      <c r="Y217" s="5"/>
      <c r="Z217" s="5"/>
      <c r="AA217" s="5"/>
    </row>
    <row r="218" spans="19:27">
      <c r="S218" s="5"/>
      <c r="T218" s="5"/>
      <c r="U218" s="5"/>
      <c r="V218" s="5"/>
      <c r="W218" s="5"/>
      <c r="X218" s="5"/>
      <c r="Y218" s="5"/>
      <c r="Z218" s="5"/>
      <c r="AA218" s="5"/>
    </row>
    <row r="219" spans="19:27">
      <c r="S219" s="5"/>
      <c r="T219" s="5"/>
      <c r="U219" s="5"/>
      <c r="V219" s="5"/>
      <c r="W219" s="5"/>
      <c r="X219" s="5"/>
      <c r="Y219" s="5"/>
      <c r="Z219" s="5"/>
      <c r="AA219" s="5"/>
    </row>
    <row r="220" spans="19:27">
      <c r="S220" s="5"/>
      <c r="T220" s="5"/>
      <c r="U220" s="5"/>
      <c r="V220" s="5"/>
      <c r="W220" s="5"/>
      <c r="X220" s="5"/>
      <c r="Y220" s="5"/>
      <c r="Z220" s="5"/>
      <c r="AA220" s="5"/>
    </row>
    <row r="221" spans="19:27">
      <c r="S221" s="5"/>
      <c r="T221" s="5"/>
      <c r="U221" s="5"/>
      <c r="V221" s="5"/>
      <c r="W221" s="5"/>
      <c r="X221" s="5"/>
      <c r="Y221" s="5"/>
      <c r="Z221" s="5"/>
      <c r="AA221" s="5"/>
    </row>
    <row r="222" spans="19:27">
      <c r="S222" s="5"/>
      <c r="T222" s="5"/>
      <c r="U222" s="5"/>
      <c r="V222" s="5"/>
      <c r="W222" s="5"/>
      <c r="X222" s="5"/>
      <c r="Y222" s="5"/>
      <c r="Z222" s="5"/>
      <c r="AA222" s="5"/>
    </row>
    <row r="223" spans="19:27">
      <c r="S223" s="5"/>
      <c r="T223" s="5"/>
      <c r="U223" s="5"/>
      <c r="V223" s="5"/>
      <c r="W223" s="5"/>
      <c r="X223" s="5"/>
      <c r="Y223" s="5"/>
      <c r="Z223" s="5"/>
      <c r="AA223" s="5"/>
    </row>
    <row r="224" spans="19:27">
      <c r="S224" s="5"/>
      <c r="T224" s="5"/>
      <c r="U224" s="5"/>
      <c r="V224" s="5"/>
      <c r="W224" s="5"/>
      <c r="X224" s="5"/>
      <c r="Y224" s="5"/>
      <c r="Z224" s="5"/>
      <c r="AA224" s="5"/>
    </row>
    <row r="225" spans="19:27">
      <c r="S225" s="5"/>
      <c r="T225" s="5"/>
      <c r="U225" s="5"/>
      <c r="V225" s="5"/>
      <c r="W225" s="5"/>
      <c r="X225" s="5"/>
      <c r="Y225" s="5"/>
      <c r="Z225" s="5"/>
      <c r="AA225" s="5"/>
    </row>
    <row r="226" spans="19:27">
      <c r="S226" s="5"/>
      <c r="T226" s="5"/>
      <c r="U226" s="5"/>
      <c r="V226" s="5"/>
      <c r="W226" s="5"/>
      <c r="X226" s="5"/>
      <c r="Y226" s="5"/>
      <c r="Z226" s="5"/>
      <c r="AA226" s="5"/>
    </row>
    <row r="227" spans="19:27">
      <c r="S227" s="5"/>
      <c r="T227" s="5"/>
      <c r="U227" s="5"/>
      <c r="V227" s="5"/>
      <c r="W227" s="5"/>
      <c r="X227" s="5"/>
      <c r="Y227" s="5"/>
      <c r="Z227" s="5"/>
      <c r="AA227" s="5"/>
    </row>
    <row r="228" spans="19:27">
      <c r="S228" s="5"/>
      <c r="T228" s="5"/>
      <c r="U228" s="5"/>
      <c r="V228" s="5"/>
      <c r="W228" s="5"/>
      <c r="X228" s="5"/>
      <c r="Y228" s="5"/>
      <c r="Z228" s="5"/>
      <c r="AA228" s="5"/>
    </row>
    <row r="229" spans="19:27">
      <c r="S229" s="5"/>
      <c r="T229" s="5"/>
      <c r="U229" s="5"/>
      <c r="V229" s="5"/>
      <c r="W229" s="5"/>
      <c r="X229" s="5"/>
      <c r="Y229" s="5"/>
      <c r="Z229" s="5"/>
      <c r="AA229" s="5"/>
    </row>
    <row r="230" spans="19:27">
      <c r="S230" s="5"/>
      <c r="T230" s="5"/>
      <c r="U230" s="5"/>
      <c r="V230" s="5"/>
      <c r="W230" s="5"/>
      <c r="X230" s="5"/>
      <c r="Y230" s="5"/>
      <c r="Z230" s="5"/>
      <c r="AA230" s="5"/>
    </row>
    <row r="231" spans="19:27">
      <c r="S231" s="5"/>
      <c r="T231" s="5"/>
      <c r="U231" s="5"/>
      <c r="V231" s="5"/>
      <c r="W231" s="5"/>
      <c r="X231" s="5"/>
      <c r="Y231" s="5"/>
      <c r="Z231" s="5"/>
      <c r="AA231" s="5"/>
    </row>
    <row r="232" spans="19:27">
      <c r="S232" s="5"/>
      <c r="T232" s="5"/>
      <c r="U232" s="5"/>
      <c r="V232" s="5"/>
      <c r="W232" s="5"/>
      <c r="X232" s="5"/>
      <c r="Y232" s="5"/>
      <c r="Z232" s="5"/>
      <c r="AA232" s="5"/>
    </row>
    <row r="233" spans="19:27">
      <c r="S233" s="5"/>
      <c r="T233" s="5"/>
      <c r="U233" s="5"/>
      <c r="V233" s="5"/>
      <c r="W233" s="5"/>
      <c r="X233" s="5"/>
      <c r="Y233" s="5"/>
      <c r="Z233" s="5"/>
      <c r="AA233" s="5"/>
    </row>
    <row r="234" spans="19:27">
      <c r="S234" s="5"/>
      <c r="T234" s="5"/>
      <c r="U234" s="5"/>
      <c r="V234" s="5"/>
      <c r="W234" s="5"/>
      <c r="X234" s="5"/>
      <c r="Y234" s="5"/>
      <c r="Z234" s="5"/>
      <c r="AA234" s="5"/>
    </row>
    <row r="235" spans="19:27">
      <c r="S235" s="5"/>
      <c r="T235" s="5"/>
      <c r="U235" s="5"/>
      <c r="V235" s="5"/>
      <c r="W235" s="5"/>
      <c r="X235" s="5"/>
      <c r="Y235" s="5"/>
      <c r="Z235" s="5"/>
      <c r="AA235" s="5"/>
    </row>
    <row r="236" spans="19:27">
      <c r="S236" s="5"/>
      <c r="T236" s="5"/>
      <c r="U236" s="5"/>
      <c r="V236" s="5"/>
      <c r="W236" s="5"/>
      <c r="X236" s="5"/>
      <c r="Y236" s="5"/>
      <c r="Z236" s="5"/>
      <c r="AA236" s="5"/>
    </row>
    <row r="237" spans="19:27">
      <c r="S237" s="5"/>
      <c r="T237" s="5"/>
      <c r="U237" s="5"/>
      <c r="V237" s="5"/>
      <c r="W237" s="5"/>
      <c r="X237" s="5"/>
      <c r="Y237" s="5"/>
      <c r="Z237" s="5"/>
      <c r="AA237" s="5"/>
    </row>
    <row r="238" spans="19:27">
      <c r="S238" s="5"/>
      <c r="T238" s="5"/>
      <c r="U238" s="5"/>
      <c r="V238" s="5"/>
      <c r="W238" s="5"/>
      <c r="X238" s="5"/>
      <c r="Y238" s="5"/>
      <c r="Z238" s="5"/>
      <c r="AA238" s="5"/>
    </row>
    <row r="239" spans="19:27">
      <c r="S239" s="5"/>
      <c r="T239" s="5"/>
      <c r="U239" s="5"/>
      <c r="V239" s="5"/>
      <c r="W239" s="5"/>
      <c r="X239" s="5"/>
      <c r="Y239" s="5"/>
      <c r="Z239" s="5"/>
      <c r="AA239" s="5"/>
    </row>
    <row r="240" spans="19:27">
      <c r="S240" s="5"/>
      <c r="T240" s="5"/>
      <c r="U240" s="5"/>
      <c r="V240" s="5"/>
      <c r="W240" s="5"/>
      <c r="X240" s="5"/>
      <c r="Y240" s="5"/>
      <c r="Z240" s="5"/>
      <c r="AA240" s="5"/>
    </row>
    <row r="241" spans="19:27">
      <c r="S241" s="5"/>
      <c r="T241" s="5"/>
      <c r="U241" s="5"/>
      <c r="V241" s="5"/>
      <c r="W241" s="5"/>
      <c r="X241" s="5"/>
      <c r="Y241" s="5"/>
      <c r="Z241" s="5"/>
      <c r="AA241" s="5"/>
    </row>
    <row r="242" spans="19:27">
      <c r="S242" s="5"/>
      <c r="T242" s="5"/>
      <c r="U242" s="5"/>
      <c r="V242" s="5"/>
      <c r="W242" s="5"/>
      <c r="X242" s="5"/>
      <c r="Y242" s="5"/>
      <c r="Z242" s="5"/>
      <c r="AA242" s="5"/>
    </row>
    <row r="243" spans="19:27">
      <c r="S243" s="5"/>
      <c r="T243" s="5"/>
      <c r="U243" s="5"/>
      <c r="V243" s="5"/>
      <c r="W243" s="5"/>
      <c r="X243" s="5"/>
      <c r="Y243" s="5"/>
      <c r="Z243" s="5"/>
      <c r="AA243" s="5"/>
    </row>
    <row r="244" spans="19:27">
      <c r="S244" s="5"/>
      <c r="T244" s="5"/>
      <c r="U244" s="5"/>
      <c r="V244" s="5"/>
      <c r="W244" s="5"/>
      <c r="X244" s="5"/>
      <c r="Y244" s="5"/>
      <c r="Z244" s="5"/>
      <c r="AA244" s="5"/>
    </row>
    <row r="245" spans="19:27">
      <c r="S245" s="5"/>
      <c r="T245" s="5"/>
      <c r="U245" s="5"/>
      <c r="V245" s="5"/>
      <c r="W245" s="5"/>
      <c r="X245" s="5"/>
      <c r="Y245" s="5"/>
      <c r="Z245" s="5"/>
      <c r="AA245" s="5"/>
    </row>
    <row r="246" spans="19:27">
      <c r="S246" s="5"/>
      <c r="T246" s="5"/>
      <c r="U246" s="5"/>
      <c r="V246" s="5"/>
      <c r="W246" s="5"/>
      <c r="X246" s="5"/>
      <c r="Y246" s="5"/>
      <c r="Z246" s="5"/>
      <c r="AA246" s="5"/>
    </row>
    <row r="247" spans="19:27">
      <c r="S247" s="5"/>
      <c r="T247" s="5"/>
      <c r="U247" s="5"/>
      <c r="V247" s="5"/>
      <c r="W247" s="5"/>
      <c r="X247" s="5"/>
      <c r="Y247" s="5"/>
      <c r="Z247" s="5"/>
      <c r="AA247" s="5"/>
    </row>
    <row r="248" spans="19:27">
      <c r="S248" s="5"/>
      <c r="T248" s="5"/>
      <c r="U248" s="5"/>
      <c r="V248" s="5"/>
      <c r="W248" s="5"/>
      <c r="X248" s="5"/>
      <c r="Y248" s="5"/>
      <c r="Z248" s="5"/>
      <c r="AA248" s="5"/>
    </row>
    <row r="249" spans="19:27">
      <c r="S249" s="5"/>
      <c r="T249" s="5"/>
      <c r="U249" s="5"/>
      <c r="V249" s="5"/>
      <c r="W249" s="5"/>
      <c r="X249" s="5"/>
      <c r="Y249" s="5"/>
      <c r="Z249" s="5"/>
      <c r="AA249" s="5"/>
    </row>
    <row r="250" spans="19:27">
      <c r="S250" s="5"/>
      <c r="T250" s="5"/>
      <c r="U250" s="5"/>
      <c r="V250" s="5"/>
      <c r="W250" s="5"/>
      <c r="X250" s="5"/>
      <c r="Y250" s="5"/>
      <c r="Z250" s="5"/>
      <c r="AA250" s="5"/>
    </row>
    <row r="251" spans="19:27">
      <c r="S251" s="5"/>
      <c r="T251" s="5"/>
      <c r="U251" s="5"/>
      <c r="V251" s="5"/>
      <c r="W251" s="5"/>
      <c r="X251" s="5"/>
      <c r="Y251" s="5"/>
      <c r="Z251" s="5"/>
      <c r="AA251" s="5"/>
    </row>
    <row r="252" spans="19:27">
      <c r="S252" s="5"/>
      <c r="T252" s="5"/>
      <c r="U252" s="5"/>
      <c r="V252" s="5"/>
      <c r="W252" s="5"/>
      <c r="X252" s="5"/>
      <c r="Y252" s="5"/>
      <c r="Z252" s="5"/>
      <c r="AA252" s="5"/>
    </row>
    <row r="253" spans="19:27">
      <c r="S253" s="5"/>
      <c r="T253" s="5"/>
      <c r="U253" s="5"/>
      <c r="V253" s="5"/>
      <c r="W253" s="5"/>
      <c r="X253" s="5"/>
      <c r="Y253" s="5"/>
      <c r="Z253" s="5"/>
      <c r="AA253" s="5"/>
    </row>
    <row r="254" spans="19:27">
      <c r="S254" s="5"/>
      <c r="T254" s="5"/>
      <c r="U254" s="5"/>
      <c r="V254" s="5"/>
      <c r="W254" s="5"/>
      <c r="X254" s="5"/>
      <c r="Y254" s="5"/>
      <c r="Z254" s="5"/>
      <c r="AA254" s="5"/>
    </row>
    <row r="255" spans="19:27">
      <c r="S255" s="5"/>
      <c r="T255" s="5"/>
      <c r="U255" s="5"/>
      <c r="V255" s="5"/>
      <c r="W255" s="5"/>
      <c r="X255" s="5"/>
      <c r="Y255" s="5"/>
      <c r="Z255" s="5"/>
      <c r="AA255" s="5"/>
    </row>
    <row r="256" spans="19:27">
      <c r="S256" s="5"/>
      <c r="T256" s="5"/>
      <c r="U256" s="5"/>
      <c r="V256" s="5"/>
      <c r="W256" s="5"/>
      <c r="X256" s="5"/>
      <c r="Y256" s="5"/>
      <c r="Z256" s="5"/>
      <c r="AA256" s="5"/>
    </row>
    <row r="257" spans="19:27">
      <c r="S257" s="5"/>
      <c r="T257" s="5"/>
      <c r="U257" s="5"/>
      <c r="V257" s="5"/>
      <c r="W257" s="5"/>
      <c r="X257" s="5"/>
      <c r="Y257" s="5"/>
      <c r="Z257" s="5"/>
      <c r="AA257" s="5"/>
    </row>
    <row r="258" spans="19:27">
      <c r="S258" s="5"/>
      <c r="T258" s="5"/>
      <c r="U258" s="5"/>
      <c r="V258" s="5"/>
      <c r="W258" s="5"/>
      <c r="X258" s="5"/>
      <c r="Y258" s="5"/>
      <c r="Z258" s="5"/>
      <c r="AA258" s="5"/>
    </row>
    <row r="259" spans="19:27">
      <c r="S259" s="5"/>
      <c r="T259" s="5"/>
      <c r="U259" s="5"/>
      <c r="V259" s="5"/>
      <c r="W259" s="5"/>
      <c r="X259" s="5"/>
      <c r="Y259" s="5"/>
      <c r="Z259" s="5"/>
      <c r="AA259" s="5"/>
    </row>
    <row r="260" spans="19:27">
      <c r="S260" s="5"/>
      <c r="T260" s="5"/>
      <c r="U260" s="5"/>
      <c r="V260" s="5"/>
      <c r="W260" s="5"/>
      <c r="X260" s="5"/>
      <c r="Y260" s="5"/>
      <c r="Z260" s="5"/>
      <c r="AA260" s="5"/>
    </row>
    <row r="261" spans="19:27">
      <c r="S261" s="5"/>
      <c r="T261" s="5"/>
      <c r="U261" s="5"/>
      <c r="V261" s="5"/>
      <c r="W261" s="5"/>
      <c r="X261" s="5"/>
      <c r="Y261" s="5"/>
      <c r="Z261" s="5"/>
      <c r="AA261" s="5"/>
    </row>
    <row r="262" spans="19:27">
      <c r="S262" s="5"/>
      <c r="T262" s="5"/>
      <c r="U262" s="5"/>
      <c r="V262" s="5"/>
      <c r="W262" s="5"/>
      <c r="X262" s="5"/>
      <c r="Y262" s="5"/>
      <c r="Z262" s="5"/>
      <c r="AA262" s="5"/>
    </row>
    <row r="263" spans="19:27">
      <c r="S263" s="5"/>
      <c r="T263" s="5"/>
      <c r="U263" s="5"/>
      <c r="V263" s="5"/>
      <c r="W263" s="5"/>
      <c r="X263" s="5"/>
      <c r="Y263" s="5"/>
      <c r="Z263" s="5"/>
      <c r="AA263" s="5"/>
    </row>
    <row r="264" spans="19:27">
      <c r="S264" s="5"/>
      <c r="T264" s="5"/>
      <c r="U264" s="5"/>
      <c r="V264" s="5"/>
      <c r="W264" s="5"/>
      <c r="X264" s="5"/>
      <c r="Y264" s="5"/>
      <c r="Z264" s="5"/>
      <c r="AA264" s="5"/>
    </row>
    <row r="265" spans="19:27">
      <c r="S265" s="5"/>
      <c r="T265" s="5"/>
      <c r="U265" s="5"/>
      <c r="V265" s="5"/>
      <c r="W265" s="5"/>
      <c r="X265" s="5"/>
      <c r="Y265" s="5"/>
      <c r="Z265" s="5"/>
      <c r="AA265" s="5"/>
    </row>
    <row r="266" spans="19:27">
      <c r="S266" s="5"/>
      <c r="T266" s="5"/>
      <c r="U266" s="5"/>
      <c r="V266" s="5"/>
      <c r="W266" s="5"/>
      <c r="X266" s="5"/>
      <c r="Y266" s="5"/>
      <c r="Z266" s="5"/>
      <c r="AA266" s="5"/>
    </row>
    <row r="267" spans="19:27">
      <c r="S267" s="5"/>
      <c r="T267" s="5"/>
      <c r="U267" s="5"/>
      <c r="V267" s="5"/>
      <c r="W267" s="5"/>
      <c r="X267" s="5"/>
      <c r="Y267" s="5"/>
      <c r="Z267" s="5"/>
      <c r="AA267" s="5"/>
    </row>
    <row r="268" spans="19:27">
      <c r="S268" s="5"/>
      <c r="T268" s="5"/>
      <c r="U268" s="5"/>
      <c r="V268" s="5"/>
      <c r="W268" s="5"/>
      <c r="X268" s="5"/>
      <c r="Y268" s="5"/>
      <c r="Z268" s="5"/>
      <c r="AA268" s="5"/>
    </row>
    <row r="269" spans="19:27">
      <c r="S269" s="5"/>
      <c r="T269" s="5"/>
      <c r="U269" s="5"/>
      <c r="V269" s="5"/>
      <c r="W269" s="5"/>
      <c r="X269" s="5"/>
      <c r="Y269" s="5"/>
      <c r="Z269" s="5"/>
      <c r="AA269" s="5"/>
    </row>
    <row r="270" spans="19:27">
      <c r="S270" s="5"/>
      <c r="T270" s="5"/>
      <c r="U270" s="5"/>
      <c r="V270" s="5"/>
      <c r="W270" s="5"/>
      <c r="X270" s="5"/>
      <c r="Y270" s="5"/>
      <c r="Z270" s="5"/>
      <c r="AA270" s="5"/>
    </row>
    <row r="271" spans="19:27">
      <c r="S271" s="5"/>
      <c r="T271" s="5"/>
      <c r="U271" s="5"/>
      <c r="V271" s="5"/>
      <c r="W271" s="5"/>
      <c r="X271" s="5"/>
      <c r="Y271" s="5"/>
      <c r="Z271" s="5"/>
      <c r="AA271" s="5"/>
    </row>
    <row r="272" spans="19:27">
      <c r="S272" s="5"/>
      <c r="T272" s="5"/>
      <c r="U272" s="5"/>
      <c r="V272" s="5"/>
      <c r="W272" s="5"/>
      <c r="X272" s="5"/>
      <c r="Y272" s="5"/>
      <c r="Z272" s="5"/>
      <c r="AA272" s="5"/>
    </row>
    <row r="273" spans="19:27">
      <c r="S273" s="5"/>
      <c r="T273" s="5"/>
      <c r="U273" s="5"/>
      <c r="V273" s="5"/>
      <c r="W273" s="5"/>
      <c r="X273" s="5"/>
      <c r="Y273" s="5"/>
      <c r="Z273" s="5"/>
      <c r="AA273" s="5"/>
    </row>
    <row r="274" spans="19:27">
      <c r="S274" s="5"/>
      <c r="T274" s="5"/>
      <c r="U274" s="5"/>
      <c r="V274" s="5"/>
      <c r="W274" s="5"/>
      <c r="X274" s="5"/>
      <c r="Y274" s="5"/>
      <c r="Z274" s="5"/>
      <c r="AA274" s="5"/>
    </row>
    <row r="275" spans="19:27">
      <c r="S275" s="5"/>
      <c r="T275" s="5"/>
      <c r="U275" s="5"/>
      <c r="V275" s="5"/>
      <c r="W275" s="5"/>
      <c r="X275" s="5"/>
      <c r="Y275" s="5"/>
      <c r="Z275" s="5"/>
      <c r="AA275" s="5"/>
    </row>
    <row r="276" spans="19:27">
      <c r="S276" s="5"/>
      <c r="T276" s="5"/>
      <c r="U276" s="5"/>
      <c r="V276" s="5"/>
      <c r="W276" s="5"/>
      <c r="X276" s="5"/>
      <c r="Y276" s="5"/>
      <c r="Z276" s="5"/>
      <c r="AA276" s="5"/>
    </row>
    <row r="277" spans="19:27">
      <c r="S277" s="5"/>
      <c r="T277" s="5"/>
      <c r="U277" s="5"/>
      <c r="V277" s="5"/>
      <c r="W277" s="5"/>
      <c r="X277" s="5"/>
      <c r="Y277" s="5"/>
      <c r="Z277" s="5"/>
      <c r="AA277" s="5"/>
    </row>
    <row r="278" spans="19:27">
      <c r="S278" s="5"/>
      <c r="T278" s="5"/>
      <c r="U278" s="5"/>
      <c r="V278" s="5"/>
      <c r="W278" s="5"/>
      <c r="X278" s="5"/>
      <c r="Y278" s="5"/>
      <c r="Z278" s="5"/>
      <c r="AA278" s="5"/>
    </row>
    <row r="279" spans="19:27">
      <c r="S279" s="5"/>
      <c r="T279" s="5"/>
      <c r="U279" s="5"/>
      <c r="V279" s="5"/>
      <c r="W279" s="5"/>
      <c r="X279" s="5"/>
      <c r="Y279" s="5"/>
      <c r="Z279" s="5"/>
      <c r="AA279" s="5"/>
    </row>
    <row r="280" spans="19:27">
      <c r="S280" s="5"/>
      <c r="T280" s="5"/>
      <c r="U280" s="5"/>
      <c r="V280" s="5"/>
      <c r="W280" s="5"/>
      <c r="X280" s="5"/>
      <c r="Y280" s="5"/>
      <c r="Z280" s="5"/>
      <c r="AA280" s="5"/>
    </row>
    <row r="281" spans="19:27">
      <c r="S281" s="5"/>
      <c r="T281" s="5"/>
      <c r="U281" s="5"/>
      <c r="V281" s="5"/>
      <c r="W281" s="5"/>
      <c r="X281" s="5"/>
      <c r="Y281" s="5"/>
      <c r="Z281" s="5"/>
      <c r="AA281" s="5"/>
    </row>
    <row r="282" spans="19:27">
      <c r="S282" s="5"/>
      <c r="T282" s="5"/>
      <c r="U282" s="5"/>
      <c r="V282" s="5"/>
      <c r="W282" s="5"/>
      <c r="X282" s="5"/>
      <c r="Y282" s="5"/>
      <c r="Z282" s="5"/>
      <c r="AA282" s="5"/>
    </row>
    <row r="283" spans="19:27">
      <c r="S283" s="5"/>
      <c r="T283" s="5"/>
      <c r="U283" s="5"/>
      <c r="V283" s="5"/>
      <c r="W283" s="5"/>
      <c r="X283" s="5"/>
      <c r="Y283" s="5"/>
      <c r="Z283" s="5"/>
      <c r="AA283" s="5"/>
    </row>
    <row r="284" spans="19:27">
      <c r="S284" s="5"/>
      <c r="T284" s="5"/>
      <c r="U284" s="5"/>
      <c r="V284" s="5"/>
      <c r="W284" s="5"/>
      <c r="X284" s="5"/>
      <c r="Y284" s="5"/>
      <c r="Z284" s="5"/>
      <c r="AA284" s="5"/>
    </row>
    <row r="285" spans="19:27">
      <c r="S285" s="5"/>
      <c r="T285" s="5"/>
      <c r="U285" s="5"/>
      <c r="V285" s="5"/>
      <c r="W285" s="5"/>
      <c r="X285" s="5"/>
      <c r="Y285" s="5"/>
      <c r="Z285" s="5"/>
      <c r="AA285" s="5"/>
    </row>
    <row r="286" spans="19:27">
      <c r="S286" s="5"/>
      <c r="T286" s="5"/>
      <c r="U286" s="5"/>
      <c r="V286" s="5"/>
      <c r="W286" s="5"/>
      <c r="X286" s="5"/>
      <c r="Y286" s="5"/>
      <c r="Z286" s="5"/>
      <c r="AA286" s="5"/>
    </row>
    <row r="287" spans="19:27">
      <c r="S287" s="5"/>
      <c r="T287" s="5"/>
      <c r="U287" s="5"/>
      <c r="V287" s="5"/>
      <c r="W287" s="5"/>
      <c r="X287" s="5"/>
      <c r="Y287" s="5"/>
      <c r="Z287" s="5"/>
      <c r="AA287" s="5"/>
    </row>
    <row r="288" spans="19:27">
      <c r="S288" s="5"/>
      <c r="T288" s="5"/>
      <c r="U288" s="5"/>
      <c r="V288" s="5"/>
      <c r="W288" s="5"/>
      <c r="X288" s="5"/>
      <c r="Y288" s="5"/>
      <c r="Z288" s="5"/>
      <c r="AA288" s="5"/>
    </row>
    <row r="289" spans="19:27">
      <c r="S289" s="5"/>
      <c r="T289" s="5"/>
      <c r="U289" s="5"/>
      <c r="V289" s="5"/>
      <c r="W289" s="5"/>
      <c r="X289" s="5"/>
      <c r="Y289" s="5"/>
      <c r="Z289" s="5"/>
      <c r="AA289" s="5"/>
    </row>
    <row r="290" spans="19:27">
      <c r="S290" s="5"/>
      <c r="T290" s="5"/>
      <c r="U290" s="5"/>
      <c r="V290" s="5"/>
      <c r="W290" s="5"/>
      <c r="X290" s="5"/>
      <c r="Y290" s="5"/>
      <c r="Z290" s="5"/>
      <c r="AA290" s="5"/>
    </row>
    <row r="291" spans="19:27">
      <c r="S291" s="5"/>
      <c r="T291" s="5"/>
      <c r="U291" s="5"/>
      <c r="V291" s="5"/>
      <c r="W291" s="5"/>
      <c r="X291" s="5"/>
      <c r="Y291" s="5"/>
      <c r="Z291" s="5"/>
      <c r="AA291" s="5"/>
    </row>
    <row r="292" spans="19:27">
      <c r="S292" s="5"/>
      <c r="T292" s="5"/>
      <c r="U292" s="5"/>
      <c r="V292" s="5"/>
      <c r="W292" s="5"/>
      <c r="X292" s="5"/>
      <c r="Y292" s="5"/>
      <c r="Z292" s="5"/>
      <c r="AA292" s="5"/>
    </row>
    <row r="293" spans="19:27">
      <c r="S293" s="5"/>
      <c r="T293" s="5"/>
      <c r="U293" s="5"/>
      <c r="V293" s="5"/>
      <c r="W293" s="5"/>
      <c r="X293" s="5"/>
      <c r="Y293" s="5"/>
      <c r="Z293" s="5"/>
      <c r="AA293" s="5"/>
    </row>
    <row r="294" spans="19:27">
      <c r="S294" s="5"/>
      <c r="T294" s="5"/>
      <c r="U294" s="5"/>
      <c r="V294" s="5"/>
      <c r="W294" s="5"/>
      <c r="X294" s="5"/>
      <c r="Y294" s="5"/>
      <c r="Z294" s="5"/>
      <c r="AA294" s="5"/>
    </row>
    <row r="295" spans="19:27">
      <c r="S295" s="5"/>
      <c r="T295" s="5"/>
      <c r="U295" s="5"/>
      <c r="V295" s="5"/>
      <c r="W295" s="5"/>
      <c r="X295" s="5"/>
      <c r="Y295" s="5"/>
      <c r="Z295" s="5"/>
      <c r="AA295" s="5"/>
    </row>
    <row r="296" spans="19:27">
      <c r="S296" s="5"/>
      <c r="T296" s="5"/>
      <c r="U296" s="5"/>
      <c r="V296" s="5"/>
      <c r="W296" s="5"/>
      <c r="X296" s="5"/>
      <c r="Y296" s="5"/>
      <c r="Z296" s="5"/>
      <c r="AA296" s="5"/>
    </row>
    <row r="297" spans="19:27">
      <c r="S297" s="5"/>
      <c r="T297" s="5"/>
      <c r="U297" s="5"/>
      <c r="V297" s="5"/>
      <c r="W297" s="5"/>
      <c r="X297" s="5"/>
      <c r="Y297" s="5"/>
      <c r="Z297" s="5"/>
      <c r="AA297" s="5"/>
    </row>
    <row r="298" spans="19:27">
      <c r="S298" s="5"/>
      <c r="T298" s="5"/>
      <c r="U298" s="5"/>
      <c r="V298" s="5"/>
      <c r="W298" s="5"/>
      <c r="X298" s="5"/>
      <c r="Y298" s="5"/>
      <c r="Z298" s="5"/>
      <c r="AA298" s="5"/>
    </row>
    <row r="299" spans="19:27">
      <c r="S299" s="5"/>
      <c r="T299" s="5"/>
      <c r="U299" s="5"/>
      <c r="V299" s="5"/>
      <c r="W299" s="5"/>
      <c r="X299" s="5"/>
      <c r="Y299" s="5"/>
      <c r="Z299" s="5"/>
      <c r="AA299" s="5"/>
    </row>
    <row r="300" spans="19:27">
      <c r="S300" s="5"/>
      <c r="T300" s="5"/>
      <c r="U300" s="5"/>
      <c r="V300" s="5"/>
      <c r="W300" s="5"/>
      <c r="X300" s="5"/>
      <c r="Y300" s="5"/>
      <c r="Z300" s="5"/>
      <c r="AA300" s="5"/>
    </row>
    <row r="301" spans="19:27">
      <c r="S301" s="5"/>
      <c r="T301" s="5"/>
      <c r="U301" s="5"/>
      <c r="V301" s="5"/>
      <c r="W301" s="5"/>
      <c r="X301" s="5"/>
      <c r="Y301" s="5"/>
      <c r="Z301" s="5"/>
      <c r="AA301" s="5"/>
    </row>
    <row r="302" spans="19:27">
      <c r="S302" s="5"/>
      <c r="T302" s="5"/>
      <c r="U302" s="5"/>
      <c r="V302" s="5"/>
      <c r="W302" s="5"/>
      <c r="X302" s="5"/>
      <c r="Y302" s="5"/>
      <c r="Z302" s="5"/>
      <c r="AA302" s="5"/>
    </row>
    <row r="303" spans="19:27">
      <c r="S303" s="5"/>
      <c r="T303" s="5"/>
      <c r="U303" s="5"/>
      <c r="V303" s="5"/>
      <c r="W303" s="5"/>
      <c r="X303" s="5"/>
      <c r="Y303" s="5"/>
      <c r="Z303" s="5"/>
      <c r="AA303" s="5"/>
    </row>
    <row r="304" spans="19:27">
      <c r="S304" s="5"/>
      <c r="T304" s="5"/>
      <c r="U304" s="5"/>
      <c r="V304" s="5"/>
      <c r="W304" s="5"/>
      <c r="X304" s="5"/>
      <c r="Y304" s="5"/>
      <c r="Z304" s="5"/>
      <c r="AA304" s="5"/>
    </row>
    <row r="305" spans="19:27">
      <c r="S305" s="5"/>
      <c r="T305" s="5"/>
      <c r="U305" s="5"/>
      <c r="V305" s="5"/>
      <c r="W305" s="5"/>
      <c r="X305" s="5"/>
      <c r="Y305" s="5"/>
      <c r="Z305" s="5"/>
      <c r="AA305" s="5"/>
    </row>
    <row r="306" spans="19:27">
      <c r="S306" s="5"/>
      <c r="T306" s="5"/>
      <c r="U306" s="5"/>
      <c r="V306" s="5"/>
      <c r="W306" s="5"/>
      <c r="X306" s="5"/>
      <c r="Y306" s="5"/>
      <c r="Z306" s="5"/>
      <c r="AA306" s="5"/>
    </row>
    <row r="307" spans="19:27">
      <c r="S307" s="5"/>
      <c r="T307" s="5"/>
      <c r="U307" s="5"/>
      <c r="V307" s="5"/>
      <c r="W307" s="5"/>
      <c r="X307" s="5"/>
      <c r="Y307" s="5"/>
      <c r="Z307" s="5"/>
      <c r="AA307" s="5"/>
    </row>
    <row r="308" spans="19:27">
      <c r="S308" s="5"/>
      <c r="T308" s="5"/>
      <c r="U308" s="5"/>
      <c r="V308" s="5"/>
      <c r="W308" s="5"/>
      <c r="X308" s="5"/>
      <c r="Y308" s="5"/>
      <c r="Z308" s="5"/>
      <c r="AA308" s="5"/>
    </row>
    <row r="309" spans="19:27">
      <c r="S309" s="5"/>
      <c r="T309" s="5"/>
      <c r="U309" s="5"/>
      <c r="V309" s="5"/>
      <c r="W309" s="5"/>
      <c r="X309" s="5"/>
      <c r="Y309" s="5"/>
      <c r="Z309" s="5"/>
      <c r="AA309" s="5"/>
    </row>
    <row r="310" spans="19:27">
      <c r="S310" s="5"/>
      <c r="T310" s="5"/>
      <c r="U310" s="5"/>
      <c r="V310" s="5"/>
      <c r="W310" s="5"/>
      <c r="X310" s="5"/>
      <c r="Y310" s="5"/>
      <c r="Z310" s="5"/>
      <c r="AA310" s="5"/>
    </row>
    <row r="311" spans="19:27">
      <c r="S311" s="5"/>
      <c r="T311" s="5"/>
      <c r="U311" s="5"/>
      <c r="V311" s="5"/>
      <c r="W311" s="5"/>
      <c r="X311" s="5"/>
      <c r="Y311" s="5"/>
      <c r="Z311" s="5"/>
      <c r="AA311" s="5"/>
    </row>
    <row r="312" spans="19:27">
      <c r="S312" s="5"/>
      <c r="T312" s="5"/>
      <c r="U312" s="5"/>
      <c r="V312" s="5"/>
      <c r="W312" s="5"/>
      <c r="X312" s="5"/>
      <c r="Y312" s="5"/>
      <c r="Z312" s="5"/>
      <c r="AA312" s="5"/>
    </row>
    <row r="313" spans="19:27">
      <c r="S313" s="5"/>
      <c r="T313" s="5"/>
      <c r="U313" s="5"/>
      <c r="V313" s="5"/>
      <c r="W313" s="5"/>
      <c r="X313" s="5"/>
      <c r="Y313" s="5"/>
      <c r="Z313" s="5"/>
      <c r="AA313" s="5"/>
    </row>
    <row r="314" spans="19:27">
      <c r="S314" s="5"/>
      <c r="T314" s="5"/>
      <c r="U314" s="5"/>
      <c r="V314" s="5"/>
      <c r="W314" s="5"/>
      <c r="X314" s="5"/>
      <c r="Y314" s="5"/>
      <c r="Z314" s="5"/>
      <c r="AA314" s="5"/>
    </row>
    <row r="315" spans="19:27">
      <c r="S315" s="5"/>
      <c r="T315" s="5"/>
      <c r="U315" s="5"/>
      <c r="V315" s="5"/>
      <c r="W315" s="5"/>
      <c r="X315" s="5"/>
      <c r="Y315" s="5"/>
      <c r="Z315" s="5"/>
      <c r="AA315" s="5"/>
    </row>
    <row r="316" spans="19:27">
      <c r="S316" s="5"/>
      <c r="T316" s="5"/>
      <c r="U316" s="5"/>
      <c r="V316" s="5"/>
      <c r="W316" s="5"/>
      <c r="X316" s="5"/>
      <c r="Y316" s="5"/>
      <c r="Z316" s="5"/>
      <c r="AA316" s="5"/>
    </row>
    <row r="317" spans="19:27">
      <c r="S317" s="5"/>
      <c r="T317" s="5"/>
      <c r="U317" s="5"/>
      <c r="V317" s="5"/>
      <c r="W317" s="5"/>
      <c r="X317" s="5"/>
      <c r="Y317" s="5"/>
      <c r="Z317" s="5"/>
      <c r="AA317" s="5"/>
    </row>
    <row r="318" spans="19:27">
      <c r="S318" s="5"/>
      <c r="T318" s="5"/>
      <c r="U318" s="5"/>
      <c r="V318" s="5"/>
      <c r="W318" s="5"/>
      <c r="X318" s="5"/>
      <c r="Y318" s="5"/>
      <c r="Z318" s="5"/>
      <c r="AA318" s="5"/>
    </row>
    <row r="319" spans="19:27">
      <c r="S319" s="5"/>
      <c r="T319" s="5"/>
      <c r="U319" s="5"/>
      <c r="V319" s="5"/>
      <c r="W319" s="5"/>
      <c r="X319" s="5"/>
      <c r="Y319" s="5"/>
      <c r="Z319" s="5"/>
      <c r="AA319" s="5"/>
    </row>
    <row r="320" spans="19:27">
      <c r="S320" s="5"/>
      <c r="T320" s="5"/>
      <c r="U320" s="5"/>
      <c r="V320" s="5"/>
      <c r="W320" s="5"/>
      <c r="X320" s="5"/>
      <c r="Y320" s="5"/>
      <c r="Z320" s="5"/>
      <c r="AA320" s="5"/>
    </row>
    <row r="321" spans="19:27">
      <c r="S321" s="5"/>
      <c r="T321" s="5"/>
      <c r="U321" s="5"/>
      <c r="V321" s="5"/>
      <c r="W321" s="5"/>
      <c r="X321" s="5"/>
      <c r="Y321" s="5"/>
      <c r="Z321" s="5"/>
      <c r="AA321" s="5"/>
    </row>
    <row r="322" spans="19:27">
      <c r="S322" s="5"/>
      <c r="T322" s="5"/>
      <c r="U322" s="5"/>
      <c r="V322" s="5"/>
      <c r="W322" s="5"/>
      <c r="X322" s="5"/>
      <c r="Y322" s="5"/>
      <c r="Z322" s="5"/>
      <c r="AA322" s="5"/>
    </row>
    <row r="323" spans="19:27">
      <c r="S323" s="5"/>
      <c r="T323" s="5"/>
      <c r="U323" s="5"/>
      <c r="V323" s="5"/>
      <c r="W323" s="5"/>
      <c r="X323" s="5"/>
      <c r="Y323" s="5"/>
      <c r="Z323" s="5"/>
      <c r="AA323" s="5"/>
    </row>
    <row r="324" spans="19:27">
      <c r="S324" s="5"/>
      <c r="T324" s="5"/>
      <c r="U324" s="5"/>
      <c r="V324" s="5"/>
      <c r="W324" s="5"/>
      <c r="X324" s="5"/>
      <c r="Y324" s="5"/>
      <c r="Z324" s="5"/>
      <c r="AA324" s="5"/>
    </row>
    <row r="325" spans="19:27">
      <c r="S325" s="5"/>
      <c r="T325" s="5"/>
      <c r="U325" s="5"/>
      <c r="V325" s="5"/>
      <c r="W325" s="5"/>
      <c r="X325" s="5"/>
      <c r="Y325" s="5"/>
      <c r="Z325" s="5"/>
      <c r="AA325" s="5"/>
    </row>
    <row r="326" spans="19:27">
      <c r="S326" s="5"/>
      <c r="T326" s="5"/>
      <c r="U326" s="5"/>
      <c r="V326" s="5"/>
      <c r="W326" s="5"/>
      <c r="X326" s="5"/>
      <c r="Y326" s="5"/>
      <c r="Z326" s="5"/>
      <c r="AA326" s="5"/>
    </row>
    <row r="327" spans="19:27">
      <c r="S327" s="5"/>
      <c r="T327" s="5"/>
      <c r="U327" s="5"/>
      <c r="V327" s="5"/>
      <c r="W327" s="5"/>
      <c r="X327" s="5"/>
      <c r="Y327" s="5"/>
      <c r="Z327" s="5"/>
      <c r="AA327" s="5"/>
    </row>
    <row r="328" spans="19:27">
      <c r="S328" s="5"/>
      <c r="T328" s="5"/>
      <c r="U328" s="5"/>
      <c r="V328" s="5"/>
      <c r="W328" s="5"/>
      <c r="X328" s="5"/>
      <c r="Y328" s="5"/>
      <c r="Z328" s="5"/>
      <c r="AA328" s="5"/>
    </row>
    <row r="329" spans="19:27">
      <c r="S329" s="5"/>
      <c r="T329" s="5"/>
      <c r="U329" s="5"/>
      <c r="V329" s="5"/>
      <c r="W329" s="5"/>
      <c r="X329" s="5"/>
      <c r="Y329" s="5"/>
      <c r="Z329" s="5"/>
      <c r="AA329" s="5"/>
    </row>
    <row r="330" spans="19:27">
      <c r="S330" s="5"/>
      <c r="T330" s="5"/>
      <c r="U330" s="5"/>
      <c r="V330" s="5"/>
      <c r="W330" s="5"/>
      <c r="X330" s="5"/>
      <c r="Y330" s="5"/>
      <c r="Z330" s="5"/>
      <c r="AA330" s="5"/>
    </row>
    <row r="331" spans="19:27">
      <c r="S331" s="5"/>
      <c r="T331" s="5"/>
      <c r="U331" s="5"/>
      <c r="V331" s="5"/>
      <c r="W331" s="5"/>
      <c r="X331" s="5"/>
      <c r="Y331" s="5"/>
      <c r="Z331" s="5"/>
      <c r="AA331" s="5"/>
    </row>
    <row r="332" spans="19:27">
      <c r="S332" s="5"/>
      <c r="T332" s="5"/>
      <c r="U332" s="5"/>
      <c r="V332" s="5"/>
      <c r="W332" s="5"/>
      <c r="X332" s="5"/>
      <c r="Y332" s="5"/>
      <c r="Z332" s="5"/>
      <c r="AA332" s="5"/>
    </row>
    <row r="333" spans="19:27">
      <c r="S333" s="5"/>
      <c r="T333" s="5"/>
      <c r="U333" s="5"/>
      <c r="V333" s="5"/>
      <c r="W333" s="5"/>
      <c r="X333" s="5"/>
      <c r="Y333" s="5"/>
      <c r="Z333" s="5"/>
      <c r="AA333" s="5"/>
    </row>
    <row r="334" spans="19:27">
      <c r="S334" s="5"/>
      <c r="T334" s="5"/>
      <c r="U334" s="5"/>
      <c r="V334" s="5"/>
      <c r="W334" s="5"/>
      <c r="X334" s="5"/>
      <c r="Y334" s="5"/>
      <c r="Z334" s="5"/>
      <c r="AA334" s="5"/>
    </row>
    <row r="335" spans="19:27">
      <c r="S335" s="5"/>
      <c r="T335" s="5"/>
      <c r="U335" s="5"/>
      <c r="V335" s="5"/>
      <c r="W335" s="5"/>
      <c r="X335" s="5"/>
      <c r="Y335" s="5"/>
      <c r="Z335" s="5"/>
      <c r="AA335" s="5"/>
    </row>
    <row r="336" spans="19:27">
      <c r="S336" s="5"/>
      <c r="T336" s="5"/>
      <c r="U336" s="5"/>
      <c r="V336" s="5"/>
      <c r="W336" s="5"/>
      <c r="X336" s="5"/>
      <c r="Y336" s="5"/>
      <c r="Z336" s="5"/>
      <c r="AA336" s="5"/>
    </row>
    <row r="337" spans="19:27">
      <c r="S337" s="5"/>
      <c r="T337" s="5"/>
      <c r="U337" s="5"/>
      <c r="V337" s="5"/>
      <c r="W337" s="5"/>
      <c r="X337" s="5"/>
      <c r="Y337" s="5"/>
      <c r="Z337" s="5"/>
      <c r="AA337" s="5"/>
    </row>
    <row r="338" spans="19:27">
      <c r="S338" s="5"/>
      <c r="T338" s="5"/>
      <c r="U338" s="5"/>
      <c r="V338" s="5"/>
      <c r="W338" s="5"/>
      <c r="X338" s="5"/>
      <c r="Y338" s="5"/>
      <c r="Z338" s="5"/>
      <c r="AA338" s="5"/>
    </row>
    <row r="339" spans="19:27">
      <c r="S339" s="5"/>
      <c r="T339" s="5"/>
      <c r="U339" s="5"/>
      <c r="V339" s="5"/>
      <c r="W339" s="5"/>
      <c r="X339" s="5"/>
      <c r="Y339" s="5"/>
      <c r="Z339" s="5"/>
      <c r="AA339" s="5"/>
    </row>
    <row r="340" spans="19:27">
      <c r="S340" s="5"/>
      <c r="T340" s="5"/>
      <c r="U340" s="5"/>
      <c r="V340" s="5"/>
      <c r="W340" s="5"/>
      <c r="X340" s="5"/>
      <c r="Y340" s="5"/>
      <c r="Z340" s="5"/>
      <c r="AA340" s="5"/>
    </row>
    <row r="341" spans="19:27">
      <c r="S341" s="5"/>
      <c r="T341" s="5"/>
      <c r="U341" s="5"/>
      <c r="V341" s="5"/>
      <c r="W341" s="5"/>
      <c r="X341" s="5"/>
      <c r="Y341" s="5"/>
      <c r="Z341" s="5"/>
      <c r="AA341" s="5"/>
    </row>
    <row r="342" spans="19:27">
      <c r="S342" s="5"/>
      <c r="T342" s="5"/>
      <c r="U342" s="5"/>
      <c r="V342" s="5"/>
      <c r="W342" s="5"/>
      <c r="X342" s="5"/>
      <c r="Y342" s="5"/>
      <c r="Z342" s="5"/>
      <c r="AA342" s="5"/>
    </row>
    <row r="343" spans="19:27">
      <c r="S343" s="5"/>
      <c r="T343" s="5"/>
      <c r="U343" s="5"/>
      <c r="V343" s="5"/>
      <c r="W343" s="5"/>
      <c r="X343" s="5"/>
      <c r="Y343" s="5"/>
      <c r="Z343" s="5"/>
      <c r="AA343" s="5"/>
    </row>
    <row r="344" spans="19:27">
      <c r="S344" s="5"/>
      <c r="T344" s="5"/>
      <c r="U344" s="5"/>
      <c r="V344" s="5"/>
      <c r="W344" s="5"/>
      <c r="X344" s="5"/>
      <c r="Y344" s="5"/>
      <c r="Z344" s="5"/>
      <c r="AA344" s="5"/>
    </row>
    <row r="345" spans="19:27">
      <c r="S345" s="5"/>
      <c r="T345" s="5"/>
      <c r="U345" s="5"/>
      <c r="V345" s="5"/>
      <c r="W345" s="5"/>
      <c r="X345" s="5"/>
      <c r="Y345" s="5"/>
      <c r="Z345" s="5"/>
      <c r="AA345" s="5"/>
    </row>
    <row r="346" spans="19:27">
      <c r="S346" s="5"/>
      <c r="T346" s="5"/>
      <c r="U346" s="5"/>
      <c r="V346" s="5"/>
      <c r="W346" s="5"/>
      <c r="X346" s="5"/>
      <c r="Y346" s="5"/>
      <c r="Z346" s="5"/>
      <c r="AA346" s="5"/>
    </row>
    <row r="347" spans="19:27">
      <c r="V347" s="5"/>
      <c r="W347" s="5"/>
      <c r="X347" s="5"/>
      <c r="Y347" s="5"/>
      <c r="Z347" s="5"/>
      <c r="AA347" s="5"/>
    </row>
    <row r="348" spans="19:27">
      <c r="V348" s="5"/>
      <c r="W348" s="5"/>
      <c r="X348" s="5"/>
      <c r="Y348" s="5"/>
      <c r="Z348" s="5"/>
      <c r="AA348" s="5"/>
    </row>
  </sheetData>
  <mergeCells count="129">
    <mergeCell ref="N62:N63"/>
    <mergeCell ref="O62:O63"/>
    <mergeCell ref="U62:U63"/>
    <mergeCell ref="N53:N54"/>
    <mergeCell ref="O53:O54"/>
    <mergeCell ref="N22:N24"/>
    <mergeCell ref="O22:O24"/>
    <mergeCell ref="U22:U24"/>
    <mergeCell ref="N35:N36"/>
    <mergeCell ref="O35:O36"/>
    <mergeCell ref="P35:P36"/>
    <mergeCell ref="U35:U36"/>
    <mergeCell ref="U53:U54"/>
    <mergeCell ref="N59:N60"/>
    <mergeCell ref="N37:N38"/>
    <mergeCell ref="O37:O38"/>
    <mergeCell ref="U37:U38"/>
    <mergeCell ref="N41:N42"/>
    <mergeCell ref="O41:O42"/>
    <mergeCell ref="N49:N50"/>
    <mergeCell ref="O49:O50"/>
    <mergeCell ref="U49:U50"/>
    <mergeCell ref="O59:O60"/>
    <mergeCell ref="U59:U60"/>
    <mergeCell ref="N51:N52"/>
    <mergeCell ref="O51:O52"/>
    <mergeCell ref="U51:U52"/>
    <mergeCell ref="N4:U4"/>
    <mergeCell ref="N5:N8"/>
    <mergeCell ref="O5:O8"/>
    <mergeCell ref="P5:T6"/>
    <mergeCell ref="U5:U8"/>
    <mergeCell ref="P7:P8"/>
    <mergeCell ref="Q7:Q8"/>
    <mergeCell ref="R7:R8"/>
    <mergeCell ref="S7:S8"/>
    <mergeCell ref="T7:T8"/>
    <mergeCell ref="F62:F63"/>
    <mergeCell ref="M59:M60"/>
    <mergeCell ref="G59:G60"/>
    <mergeCell ref="M62:M63"/>
    <mergeCell ref="G62:G63"/>
    <mergeCell ref="A35:A36"/>
    <mergeCell ref="B35:B36"/>
    <mergeCell ref="G35:G36"/>
    <mergeCell ref="H35:H36"/>
    <mergeCell ref="M35:M36"/>
    <mergeCell ref="E35:E36"/>
    <mergeCell ref="C62:C63"/>
    <mergeCell ref="D62:D63"/>
    <mergeCell ref="C37:C38"/>
    <mergeCell ref="D37:D38"/>
    <mergeCell ref="C53:C54"/>
    <mergeCell ref="D53:D54"/>
    <mergeCell ref="C59:C60"/>
    <mergeCell ref="E51:E52"/>
    <mergeCell ref="E53:E54"/>
    <mergeCell ref="D59:D60"/>
    <mergeCell ref="C35:C36"/>
    <mergeCell ref="D35:D36"/>
    <mergeCell ref="C51:C52"/>
    <mergeCell ref="A1:M1"/>
    <mergeCell ref="A2:M2"/>
    <mergeCell ref="B59:B60"/>
    <mergeCell ref="A59:A60"/>
    <mergeCell ref="A22:A24"/>
    <mergeCell ref="B22:B24"/>
    <mergeCell ref="A49:A50"/>
    <mergeCell ref="B49:B50"/>
    <mergeCell ref="A37:A38"/>
    <mergeCell ref="B37:B38"/>
    <mergeCell ref="M37:M38"/>
    <mergeCell ref="G37:G38"/>
    <mergeCell ref="E41:E42"/>
    <mergeCell ref="F41:F42"/>
    <mergeCell ref="G41:G42"/>
    <mergeCell ref="M41:M42"/>
    <mergeCell ref="F49:F50"/>
    <mergeCell ref="G49:G50"/>
    <mergeCell ref="M49:M50"/>
    <mergeCell ref="F51:F52"/>
    <mergeCell ref="G51:G52"/>
    <mergeCell ref="M51:M52"/>
    <mergeCell ref="F53:F54"/>
    <mergeCell ref="M53:M54"/>
    <mergeCell ref="F72:K72"/>
    <mergeCell ref="A5:A8"/>
    <mergeCell ref="B5:B8"/>
    <mergeCell ref="F5:F8"/>
    <mergeCell ref="G5:G8"/>
    <mergeCell ref="B40:B42"/>
    <mergeCell ref="A40:A42"/>
    <mergeCell ref="H7:H8"/>
    <mergeCell ref="H5:L6"/>
    <mergeCell ref="K7:K8"/>
    <mergeCell ref="L7:L8"/>
    <mergeCell ref="B62:B63"/>
    <mergeCell ref="A62:A63"/>
    <mergeCell ref="B51:B52"/>
    <mergeCell ref="A51:A52"/>
    <mergeCell ref="B53:B54"/>
    <mergeCell ref="A53:A54"/>
    <mergeCell ref="E37:E38"/>
    <mergeCell ref="F35:F36"/>
    <mergeCell ref="E59:E60"/>
    <mergeCell ref="F59:F60"/>
    <mergeCell ref="E62:E63"/>
    <mergeCell ref="C49:C50"/>
    <mergeCell ref="D49:D50"/>
    <mergeCell ref="D51:D52"/>
    <mergeCell ref="C41:C42"/>
    <mergeCell ref="D41:D42"/>
    <mergeCell ref="F37:F38"/>
    <mergeCell ref="E49:E50"/>
    <mergeCell ref="G53:G54"/>
    <mergeCell ref="M5:M8"/>
    <mergeCell ref="C4:E4"/>
    <mergeCell ref="F4:M4"/>
    <mergeCell ref="E22:E24"/>
    <mergeCell ref="F22:F24"/>
    <mergeCell ref="G22:G24"/>
    <mergeCell ref="M22:M24"/>
    <mergeCell ref="E5:E8"/>
    <mergeCell ref="I7:I8"/>
    <mergeCell ref="J7:J8"/>
    <mergeCell ref="C5:C8"/>
    <mergeCell ref="C22:C24"/>
    <mergeCell ref="D22:D24"/>
    <mergeCell ref="D5:D8"/>
  </mergeCells>
  <phoneticPr fontId="0" type="noConversion"/>
  <printOptions horizontalCentered="1"/>
  <pageMargins left="0.18" right="0.2" top="0.47" bottom="0.33" header="0" footer="0"/>
  <pageSetup paperSize="9" scale="95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I338"/>
  <sheetViews>
    <sheetView tabSelected="1" view="pageBreakPreview" topLeftCell="A3" zoomScale="115" zoomScaleNormal="90" zoomScaleSheetLayoutView="115" workbookViewId="0">
      <selection activeCell="N15" sqref="N15"/>
    </sheetView>
  </sheetViews>
  <sheetFormatPr defaultRowHeight="16.5"/>
  <cols>
    <col min="1" max="1" width="5.25" style="272" customWidth="1"/>
    <col min="2" max="2" width="20.375" style="171" customWidth="1"/>
    <col min="3" max="3" width="27.375" style="171" hidden="1" customWidth="1"/>
    <col min="4" max="4" width="7.125" style="205" hidden="1" customWidth="1"/>
    <col min="5" max="5" width="8.125" style="205" hidden="1" customWidth="1"/>
    <col min="6" max="6" width="27.75" style="206" hidden="1" customWidth="1"/>
    <col min="7" max="7" width="5.25" style="207" hidden="1" customWidth="1"/>
    <col min="8" max="8" width="7.625" style="171" hidden="1" customWidth="1"/>
    <col min="9" max="9" width="7" style="171" hidden="1" customWidth="1"/>
    <col min="10" max="10" width="6.5" style="171" hidden="1" customWidth="1"/>
    <col min="11" max="11" width="6.375" style="171" hidden="1" customWidth="1"/>
    <col min="12" max="12" width="7.25" style="171" hidden="1" customWidth="1"/>
    <col min="13" max="13" width="8.875" style="181" hidden="1" customWidth="1"/>
    <col min="14" max="14" width="28.5" style="181" bestFit="1" customWidth="1"/>
    <col min="15" max="15" width="31.75" style="170" customWidth="1"/>
    <col min="16" max="16" width="7.625" style="280" customWidth="1"/>
    <col min="17" max="19" width="0" style="170" hidden="1" customWidth="1"/>
    <col min="20" max="20" width="0" style="171" hidden="1" customWidth="1"/>
    <col min="21" max="21" width="0.25" style="171" hidden="1" customWidth="1"/>
    <col min="22" max="22" width="11.5" style="205" customWidth="1"/>
    <col min="23" max="16384" width="9" style="171"/>
  </cols>
  <sheetData>
    <row r="1" spans="1:35" ht="19.5" hidden="1">
      <c r="A1" s="334" t="s">
        <v>77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91"/>
      <c r="O1" s="169"/>
    </row>
    <row r="2" spans="1:35" ht="19.5" hidden="1" customHeight="1">
      <c r="A2" s="335" t="s">
        <v>56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48"/>
      <c r="O2" s="172"/>
    </row>
    <row r="3" spans="1:35" ht="19.5" customHeight="1">
      <c r="A3" s="266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72"/>
    </row>
    <row r="4" spans="1:35" ht="19.5" customHeight="1">
      <c r="A4" s="352" t="s">
        <v>349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</row>
    <row r="5" spans="1:35" ht="19.5" customHeight="1">
      <c r="A5" s="354" t="s">
        <v>354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</row>
    <row r="6" spans="1:35" ht="13.5" customHeight="1">
      <c r="A6" s="2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281"/>
      <c r="Q6" s="168"/>
      <c r="R6" s="168"/>
      <c r="S6" s="168"/>
      <c r="T6" s="168"/>
      <c r="U6" s="168"/>
      <c r="V6" s="281"/>
    </row>
    <row r="7" spans="1:35" s="174" customFormat="1" ht="30" customHeight="1">
      <c r="A7" s="351" t="s">
        <v>0</v>
      </c>
      <c r="B7" s="349" t="s">
        <v>13</v>
      </c>
      <c r="C7" s="349" t="s">
        <v>14</v>
      </c>
      <c r="D7" s="348" t="s">
        <v>62</v>
      </c>
      <c r="E7" s="348" t="s">
        <v>87</v>
      </c>
      <c r="F7" s="348" t="s">
        <v>14</v>
      </c>
      <c r="G7" s="348" t="s">
        <v>62</v>
      </c>
      <c r="H7" s="348" t="s">
        <v>86</v>
      </c>
      <c r="I7" s="348"/>
      <c r="J7" s="348"/>
      <c r="K7" s="348"/>
      <c r="L7" s="348"/>
      <c r="M7" s="348" t="s">
        <v>87</v>
      </c>
      <c r="N7" s="348" t="s">
        <v>131</v>
      </c>
      <c r="O7" s="348" t="s">
        <v>14</v>
      </c>
      <c r="P7" s="348" t="s">
        <v>62</v>
      </c>
      <c r="Q7" s="348" t="s">
        <v>86</v>
      </c>
      <c r="R7" s="348"/>
      <c r="S7" s="348"/>
      <c r="T7" s="348"/>
      <c r="U7" s="348"/>
      <c r="V7" s="348" t="s">
        <v>272</v>
      </c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</row>
    <row r="8" spans="1:35" s="174" customFormat="1" ht="23.25" customHeight="1">
      <c r="A8" s="351"/>
      <c r="B8" s="349"/>
      <c r="C8" s="349"/>
      <c r="D8" s="349"/>
      <c r="E8" s="348"/>
      <c r="F8" s="348"/>
      <c r="G8" s="349"/>
      <c r="H8" s="348"/>
      <c r="I8" s="348"/>
      <c r="J8" s="348"/>
      <c r="K8" s="348"/>
      <c r="L8" s="348"/>
      <c r="M8" s="348"/>
      <c r="N8" s="348"/>
      <c r="O8" s="348"/>
      <c r="P8" s="349"/>
      <c r="Q8" s="348"/>
      <c r="R8" s="348"/>
      <c r="S8" s="348"/>
      <c r="T8" s="348"/>
      <c r="U8" s="348"/>
      <c r="V8" s="348"/>
      <c r="W8" s="173"/>
      <c r="X8" s="173"/>
      <c r="Y8" s="173"/>
      <c r="Z8" s="173"/>
      <c r="AA8" s="173"/>
      <c r="AB8" s="173"/>
      <c r="AC8" s="173"/>
    </row>
    <row r="9" spans="1:35" s="174" customFormat="1" ht="9.75" hidden="1" customHeight="1">
      <c r="A9" s="351"/>
      <c r="B9" s="349"/>
      <c r="C9" s="349"/>
      <c r="D9" s="349"/>
      <c r="E9" s="348"/>
      <c r="F9" s="348"/>
      <c r="G9" s="349"/>
      <c r="H9" s="349" t="s">
        <v>15</v>
      </c>
      <c r="I9" s="350" t="s">
        <v>10</v>
      </c>
      <c r="J9" s="351" t="s">
        <v>68</v>
      </c>
      <c r="K9" s="348" t="s">
        <v>70</v>
      </c>
      <c r="L9" s="348" t="s">
        <v>69</v>
      </c>
      <c r="M9" s="348"/>
      <c r="N9" s="348"/>
      <c r="O9" s="348"/>
      <c r="P9" s="349"/>
      <c r="Q9" s="349" t="s">
        <v>15</v>
      </c>
      <c r="R9" s="350" t="s">
        <v>10</v>
      </c>
      <c r="S9" s="351" t="s">
        <v>68</v>
      </c>
      <c r="T9" s="348" t="s">
        <v>70</v>
      </c>
      <c r="U9" s="348" t="s">
        <v>69</v>
      </c>
      <c r="V9" s="348"/>
      <c r="W9" s="173"/>
      <c r="X9" s="173"/>
      <c r="Y9" s="173"/>
      <c r="Z9" s="173"/>
      <c r="AA9" s="173"/>
      <c r="AB9" s="173"/>
    </row>
    <row r="10" spans="1:35" s="174" customFormat="1" ht="40.5" hidden="1" customHeight="1">
      <c r="A10" s="351"/>
      <c r="B10" s="349"/>
      <c r="C10" s="349"/>
      <c r="D10" s="349"/>
      <c r="E10" s="348"/>
      <c r="F10" s="348"/>
      <c r="G10" s="349"/>
      <c r="H10" s="349"/>
      <c r="I10" s="350"/>
      <c r="J10" s="351"/>
      <c r="K10" s="349"/>
      <c r="L10" s="349"/>
      <c r="M10" s="348"/>
      <c r="N10" s="348"/>
      <c r="O10" s="348"/>
      <c r="P10" s="349"/>
      <c r="Q10" s="349"/>
      <c r="R10" s="350"/>
      <c r="S10" s="351"/>
      <c r="T10" s="349"/>
      <c r="U10" s="349"/>
      <c r="V10" s="348"/>
      <c r="W10" s="173"/>
      <c r="X10" s="173"/>
      <c r="Y10" s="173"/>
      <c r="Z10" s="173"/>
      <c r="AA10" s="173"/>
      <c r="AB10" s="173"/>
    </row>
    <row r="11" spans="1:35" s="176" customFormat="1" ht="30" customHeight="1">
      <c r="A11" s="264" t="s">
        <v>1</v>
      </c>
      <c r="B11" s="262" t="s">
        <v>45</v>
      </c>
      <c r="C11" s="214"/>
      <c r="D11" s="211"/>
      <c r="E11" s="211">
        <f>SUM(E12:E14)</f>
        <v>19.899999999999999</v>
      </c>
      <c r="F11" s="214" t="s">
        <v>45</v>
      </c>
      <c r="G11" s="213"/>
      <c r="H11" s="215">
        <f>H13+H14+H12</f>
        <v>19.899999999999999</v>
      </c>
      <c r="I11" s="215"/>
      <c r="J11" s="215"/>
      <c r="K11" s="215"/>
      <c r="L11" s="215"/>
      <c r="M11" s="216">
        <f>SUM(M12:M14)</f>
        <v>19.899999999999999</v>
      </c>
      <c r="N11" s="216"/>
      <c r="O11" s="214"/>
      <c r="P11" s="210"/>
      <c r="Q11" s="215">
        <f>Q13+Q14+Q12</f>
        <v>19.899999999999999</v>
      </c>
      <c r="R11" s="215"/>
      <c r="S11" s="215"/>
      <c r="T11" s="215"/>
      <c r="U11" s="215"/>
      <c r="V11" s="232">
        <f>SUM(V12:V14)</f>
        <v>19.899999999999999</v>
      </c>
      <c r="W11" s="175"/>
      <c r="X11" s="175"/>
      <c r="Y11" s="175"/>
      <c r="Z11" s="175"/>
      <c r="AA11" s="175"/>
      <c r="AB11" s="175"/>
    </row>
    <row r="12" spans="1:35" s="298" customFormat="1" ht="47.25">
      <c r="A12" s="248">
        <v>1</v>
      </c>
      <c r="B12" s="242" t="s">
        <v>78</v>
      </c>
      <c r="C12" s="242" t="s">
        <v>80</v>
      </c>
      <c r="D12" s="242" t="s">
        <v>2</v>
      </c>
      <c r="E12" s="242">
        <v>15.6</v>
      </c>
      <c r="F12" s="242" t="s">
        <v>80</v>
      </c>
      <c r="G12" s="242"/>
      <c r="H12" s="242">
        <v>15.6</v>
      </c>
      <c r="I12" s="242"/>
      <c r="J12" s="242"/>
      <c r="K12" s="242"/>
      <c r="L12" s="242"/>
      <c r="M12" s="265">
        <f>SUM(H12:L12)</f>
        <v>15.6</v>
      </c>
      <c r="N12" s="265" t="s">
        <v>132</v>
      </c>
      <c r="O12" s="242" t="s">
        <v>276</v>
      </c>
      <c r="P12" s="220" t="s">
        <v>2</v>
      </c>
      <c r="Q12" s="217">
        <v>15.6</v>
      </c>
      <c r="R12" s="218"/>
      <c r="S12" s="218"/>
      <c r="T12" s="218"/>
      <c r="U12" s="218"/>
      <c r="V12" s="224">
        <f>SUM(Q12:U12)</f>
        <v>15.6</v>
      </c>
      <c r="W12" s="297"/>
    </row>
    <row r="13" spans="1:35" s="178" customFormat="1" ht="31.5">
      <c r="A13" s="268">
        <v>2</v>
      </c>
      <c r="B13" s="242" t="s">
        <v>16</v>
      </c>
      <c r="C13" s="242" t="s">
        <v>60</v>
      </c>
      <c r="D13" s="242" t="s">
        <v>3</v>
      </c>
      <c r="E13" s="242">
        <v>3.8</v>
      </c>
      <c r="F13" s="242" t="s">
        <v>60</v>
      </c>
      <c r="G13" s="242"/>
      <c r="H13" s="265">
        <v>3.8</v>
      </c>
      <c r="I13" s="265"/>
      <c r="J13" s="265"/>
      <c r="K13" s="265"/>
      <c r="L13" s="265"/>
      <c r="M13" s="265">
        <f>SUM(H13:L13)</f>
        <v>3.8</v>
      </c>
      <c r="N13" s="265" t="s">
        <v>133</v>
      </c>
      <c r="O13" s="242" t="s">
        <v>277</v>
      </c>
      <c r="P13" s="220" t="s">
        <v>5</v>
      </c>
      <c r="Q13" s="223">
        <v>3.8</v>
      </c>
      <c r="R13" s="223"/>
      <c r="S13" s="221"/>
      <c r="T13" s="223"/>
      <c r="U13" s="223"/>
      <c r="V13" s="224">
        <f>SUM(Q13:U13)</f>
        <v>3.8</v>
      </c>
      <c r="W13" s="177"/>
      <c r="X13" s="177"/>
      <c r="Y13" s="177"/>
      <c r="Z13" s="177"/>
      <c r="AA13" s="177"/>
      <c r="AB13" s="177"/>
    </row>
    <row r="14" spans="1:35" s="178" customFormat="1" ht="30" customHeight="1">
      <c r="A14" s="268">
        <v>3</v>
      </c>
      <c r="B14" s="242" t="s">
        <v>17</v>
      </c>
      <c r="C14" s="242" t="s">
        <v>61</v>
      </c>
      <c r="D14" s="242" t="s">
        <v>3</v>
      </c>
      <c r="E14" s="265">
        <f>H14</f>
        <v>0.5</v>
      </c>
      <c r="F14" s="242" t="s">
        <v>61</v>
      </c>
      <c r="G14" s="242"/>
      <c r="H14" s="265">
        <v>0.5</v>
      </c>
      <c r="I14" s="265"/>
      <c r="J14" s="265"/>
      <c r="K14" s="265"/>
      <c r="L14" s="265"/>
      <c r="M14" s="265">
        <f>SUM(H14:L14)</f>
        <v>0.5</v>
      </c>
      <c r="N14" s="265" t="s">
        <v>134</v>
      </c>
      <c r="O14" s="242" t="s">
        <v>278</v>
      </c>
      <c r="P14" s="220" t="s">
        <v>3</v>
      </c>
      <c r="Q14" s="223">
        <v>0.5</v>
      </c>
      <c r="R14" s="223"/>
      <c r="S14" s="221"/>
      <c r="T14" s="223"/>
      <c r="U14" s="223"/>
      <c r="V14" s="224">
        <f>SUM(Q14:U14)</f>
        <v>0.5</v>
      </c>
      <c r="W14" s="177"/>
      <c r="X14" s="177"/>
      <c r="Y14" s="177"/>
      <c r="Z14" s="177"/>
      <c r="AA14" s="177"/>
      <c r="AB14" s="177"/>
    </row>
    <row r="15" spans="1:35" s="178" customFormat="1" ht="30" customHeight="1">
      <c r="A15" s="264" t="s">
        <v>2</v>
      </c>
      <c r="B15" s="273" t="s">
        <v>79</v>
      </c>
      <c r="C15" s="214"/>
      <c r="D15" s="211"/>
      <c r="E15" s="215">
        <f>E16</f>
        <v>3.5999999999999996</v>
      </c>
      <c r="F15" s="225"/>
      <c r="G15" s="222"/>
      <c r="H15" s="215">
        <f>H16</f>
        <v>3.5999999999999996</v>
      </c>
      <c r="I15" s="215"/>
      <c r="J15" s="215"/>
      <c r="K15" s="215"/>
      <c r="L15" s="215"/>
      <c r="M15" s="226">
        <f>SUM(H15:J15)</f>
        <v>3.5999999999999996</v>
      </c>
      <c r="N15" s="274"/>
      <c r="O15" s="261"/>
      <c r="P15" s="229"/>
      <c r="Q15" s="215">
        <f>Q16</f>
        <v>3.5999999999999996</v>
      </c>
      <c r="R15" s="215"/>
      <c r="S15" s="215"/>
      <c r="T15" s="215"/>
      <c r="U15" s="215"/>
      <c r="V15" s="232">
        <f>V16</f>
        <v>3.5999999999999996</v>
      </c>
      <c r="W15" s="177"/>
      <c r="X15" s="177"/>
      <c r="Y15" s="177"/>
      <c r="Z15" s="177"/>
      <c r="AA15" s="177"/>
      <c r="AB15" s="177"/>
    </row>
    <row r="16" spans="1:35" s="178" customFormat="1" ht="30" customHeight="1">
      <c r="A16" s="248">
        <v>1</v>
      </c>
      <c r="B16" s="242" t="s">
        <v>78</v>
      </c>
      <c r="C16" s="219" t="s">
        <v>81</v>
      </c>
      <c r="D16" s="220" t="s">
        <v>2</v>
      </c>
      <c r="E16" s="224">
        <f>H16</f>
        <v>3.5999999999999996</v>
      </c>
      <c r="F16" s="219" t="s">
        <v>81</v>
      </c>
      <c r="G16" s="217"/>
      <c r="H16" s="223">
        <f>19.2-15.6</f>
        <v>3.5999999999999996</v>
      </c>
      <c r="I16" s="223"/>
      <c r="J16" s="221"/>
      <c r="K16" s="223"/>
      <c r="L16" s="223"/>
      <c r="M16" s="221">
        <f>SUM(H16:J16)</f>
        <v>3.5999999999999996</v>
      </c>
      <c r="N16" s="265" t="s">
        <v>132</v>
      </c>
      <c r="O16" s="242" t="s">
        <v>279</v>
      </c>
      <c r="P16" s="220" t="s">
        <v>2</v>
      </c>
      <c r="Q16" s="223">
        <f>19.2-15.6</f>
        <v>3.5999999999999996</v>
      </c>
      <c r="R16" s="223"/>
      <c r="S16" s="221"/>
      <c r="T16" s="223"/>
      <c r="U16" s="223"/>
      <c r="V16" s="224">
        <f>SUM(Q16:S16)</f>
        <v>3.5999999999999996</v>
      </c>
      <c r="W16" s="177"/>
      <c r="X16" s="177"/>
      <c r="Y16" s="177"/>
      <c r="Z16" s="177"/>
      <c r="AA16" s="177"/>
      <c r="AB16" s="177"/>
    </row>
    <row r="17" spans="1:28" s="178" customFormat="1" ht="30" customHeight="1">
      <c r="A17" s="264" t="s">
        <v>4</v>
      </c>
      <c r="B17" s="273" t="s">
        <v>46</v>
      </c>
      <c r="C17" s="214"/>
      <c r="D17" s="211"/>
      <c r="E17" s="232">
        <f>SUM(E18:E18)</f>
        <v>12</v>
      </c>
      <c r="F17" s="214" t="s">
        <v>46</v>
      </c>
      <c r="G17" s="222"/>
      <c r="H17" s="215">
        <f>SUM(H18:H18)</f>
        <v>12</v>
      </c>
      <c r="I17" s="215"/>
      <c r="J17" s="215"/>
      <c r="K17" s="215"/>
      <c r="L17" s="215"/>
      <c r="M17" s="226">
        <f>SUM(M18:M18)</f>
        <v>12.2</v>
      </c>
      <c r="N17" s="274"/>
      <c r="O17" s="273"/>
      <c r="P17" s="229"/>
      <c r="Q17" s="215">
        <f>SUM(Q18:Q18)</f>
        <v>12</v>
      </c>
      <c r="R17" s="215"/>
      <c r="S17" s="215"/>
      <c r="T17" s="215"/>
      <c r="U17" s="215"/>
      <c r="V17" s="232">
        <f>SUM(V18:V19)</f>
        <v>12.2</v>
      </c>
      <c r="W17" s="177"/>
      <c r="X17" s="177"/>
      <c r="Y17" s="177"/>
      <c r="Z17" s="177"/>
      <c r="AA17" s="177"/>
      <c r="AB17" s="177"/>
    </row>
    <row r="18" spans="1:28" s="178" customFormat="1" ht="47.25">
      <c r="A18" s="268">
        <v>1</v>
      </c>
      <c r="B18" s="242" t="s">
        <v>53</v>
      </c>
      <c r="C18" s="248" t="s">
        <v>96</v>
      </c>
      <c r="D18" s="220" t="s">
        <v>3</v>
      </c>
      <c r="E18" s="224">
        <v>12</v>
      </c>
      <c r="F18" s="248" t="s">
        <v>96</v>
      </c>
      <c r="G18" s="220"/>
      <c r="H18" s="224">
        <v>12</v>
      </c>
      <c r="I18" s="224"/>
      <c r="J18" s="224"/>
      <c r="K18" s="224"/>
      <c r="L18" s="224"/>
      <c r="M18" s="224">
        <v>12.2</v>
      </c>
      <c r="N18" s="265" t="s">
        <v>274</v>
      </c>
      <c r="O18" s="242" t="s">
        <v>350</v>
      </c>
      <c r="P18" s="220" t="s">
        <v>3</v>
      </c>
      <c r="Q18" s="224">
        <v>12</v>
      </c>
      <c r="R18" s="224"/>
      <c r="S18" s="224"/>
      <c r="T18" s="224"/>
      <c r="U18" s="224"/>
      <c r="V18" s="224">
        <v>12</v>
      </c>
      <c r="W18" s="177"/>
      <c r="X18" s="177"/>
      <c r="Y18" s="177"/>
      <c r="Z18" s="177"/>
      <c r="AA18" s="177"/>
      <c r="AB18" s="177"/>
    </row>
    <row r="19" spans="1:28" s="178" customFormat="1" ht="31.5" customHeight="1">
      <c r="A19" s="268">
        <v>2</v>
      </c>
      <c r="B19" s="242" t="s">
        <v>54</v>
      </c>
      <c r="C19" s="219"/>
      <c r="D19" s="220"/>
      <c r="E19" s="223"/>
      <c r="F19" s="219"/>
      <c r="G19" s="217"/>
      <c r="H19" s="223"/>
      <c r="I19" s="223"/>
      <c r="J19" s="221"/>
      <c r="K19" s="223"/>
      <c r="L19" s="223"/>
      <c r="M19" s="221"/>
      <c r="N19" s="265" t="s">
        <v>136</v>
      </c>
      <c r="O19" s="242" t="s">
        <v>280</v>
      </c>
      <c r="P19" s="220" t="s">
        <v>3</v>
      </c>
      <c r="Q19" s="223"/>
      <c r="R19" s="223"/>
      <c r="S19" s="221"/>
      <c r="T19" s="223"/>
      <c r="U19" s="223"/>
      <c r="V19" s="224">
        <v>0.2</v>
      </c>
      <c r="W19" s="177"/>
      <c r="X19" s="177"/>
      <c r="Y19" s="177"/>
      <c r="Z19" s="177"/>
      <c r="AA19" s="177"/>
      <c r="AB19" s="177"/>
    </row>
    <row r="20" spans="1:28" s="178" customFormat="1" ht="30" customHeight="1">
      <c r="A20" s="264" t="s">
        <v>3</v>
      </c>
      <c r="B20" s="273" t="s">
        <v>47</v>
      </c>
      <c r="C20" s="214"/>
      <c r="D20" s="211"/>
      <c r="E20" s="211">
        <f>E21</f>
        <v>0.3</v>
      </c>
      <c r="F20" s="214" t="s">
        <v>47</v>
      </c>
      <c r="G20" s="222"/>
      <c r="H20" s="215">
        <f>SUM(H21)</f>
        <v>0.3</v>
      </c>
      <c r="I20" s="227"/>
      <c r="J20" s="221"/>
      <c r="K20" s="223"/>
      <c r="L20" s="223"/>
      <c r="M20" s="226">
        <f>SUM(M21)</f>
        <v>0.3</v>
      </c>
      <c r="N20" s="274"/>
      <c r="O20" s="273"/>
      <c r="P20" s="229"/>
      <c r="Q20" s="215">
        <f>SUM(Q21)</f>
        <v>0.3</v>
      </c>
      <c r="R20" s="227"/>
      <c r="S20" s="221"/>
      <c r="T20" s="223"/>
      <c r="U20" s="223"/>
      <c r="V20" s="232">
        <f>SUM(V21)</f>
        <v>0.3</v>
      </c>
      <c r="W20" s="177"/>
      <c r="X20" s="177"/>
      <c r="Y20" s="177"/>
      <c r="Z20" s="177"/>
      <c r="AA20" s="177"/>
      <c r="AB20" s="177"/>
    </row>
    <row r="21" spans="1:28" s="178" customFormat="1" ht="30" customHeight="1">
      <c r="A21" s="268">
        <v>1</v>
      </c>
      <c r="B21" s="242" t="s">
        <v>310</v>
      </c>
      <c r="C21" s="219" t="s">
        <v>71</v>
      </c>
      <c r="D21" s="220" t="s">
        <v>5</v>
      </c>
      <c r="E21" s="220">
        <v>0.3</v>
      </c>
      <c r="F21" s="219" t="s">
        <v>71</v>
      </c>
      <c r="G21" s="217"/>
      <c r="H21" s="223">
        <v>0.3</v>
      </c>
      <c r="I21" s="223"/>
      <c r="J21" s="221"/>
      <c r="K21" s="223"/>
      <c r="L21" s="223"/>
      <c r="M21" s="221">
        <f>SUM(H21:J21)</f>
        <v>0.3</v>
      </c>
      <c r="N21" s="265" t="s">
        <v>136</v>
      </c>
      <c r="O21" s="242" t="s">
        <v>294</v>
      </c>
      <c r="P21" s="220" t="s">
        <v>5</v>
      </c>
      <c r="Q21" s="223">
        <v>0.3</v>
      </c>
      <c r="R21" s="223"/>
      <c r="S21" s="221"/>
      <c r="T21" s="223"/>
      <c r="U21" s="223"/>
      <c r="V21" s="224">
        <f>SUM(Q21:S21)</f>
        <v>0.3</v>
      </c>
      <c r="W21" s="177"/>
      <c r="X21" s="177"/>
      <c r="Y21" s="177"/>
      <c r="Z21" s="177"/>
      <c r="AA21" s="177"/>
      <c r="AB21" s="177"/>
    </row>
    <row r="22" spans="1:28" s="178" customFormat="1" ht="30" customHeight="1">
      <c r="A22" s="264" t="s">
        <v>5</v>
      </c>
      <c r="B22" s="273" t="s">
        <v>48</v>
      </c>
      <c r="C22" s="214"/>
      <c r="D22" s="211"/>
      <c r="E22" s="215">
        <f>SUM(E23:E29)</f>
        <v>36</v>
      </c>
      <c r="F22" s="214" t="s">
        <v>48</v>
      </c>
      <c r="G22" s="222"/>
      <c r="H22" s="215">
        <f>SUM(H23:H29)</f>
        <v>14.85</v>
      </c>
      <c r="I22" s="215">
        <f>SUM(I23:I29)</f>
        <v>0</v>
      </c>
      <c r="J22" s="215">
        <f>SUM(J23:J29)</f>
        <v>6.58</v>
      </c>
      <c r="K22" s="215">
        <f>SUM(K23:K29)</f>
        <v>3.4</v>
      </c>
      <c r="L22" s="215">
        <v>0</v>
      </c>
      <c r="M22" s="216">
        <f>SUM(M23:M29)</f>
        <v>36</v>
      </c>
      <c r="N22" s="274"/>
      <c r="O22" s="273"/>
      <c r="P22" s="229"/>
      <c r="Q22" s="215">
        <f>SUM(Q23:Q29)</f>
        <v>14.85</v>
      </c>
      <c r="R22" s="215">
        <f>SUM(R23:R29)</f>
        <v>0</v>
      </c>
      <c r="S22" s="215">
        <f>SUM(S23:S29)</f>
        <v>6.58</v>
      </c>
      <c r="T22" s="215">
        <f>SUM(T23:T29)</f>
        <v>3.4</v>
      </c>
      <c r="U22" s="215">
        <v>0</v>
      </c>
      <c r="V22" s="232">
        <f>SUM(V23:V29)</f>
        <v>37.33</v>
      </c>
      <c r="W22" s="177"/>
      <c r="X22" s="177"/>
      <c r="Y22" s="177"/>
      <c r="Z22" s="177"/>
      <c r="AA22" s="177"/>
      <c r="AB22" s="177"/>
    </row>
    <row r="23" spans="1:28" s="178" customFormat="1" ht="47.25">
      <c r="A23" s="268">
        <v>1</v>
      </c>
      <c r="B23" s="242" t="s">
        <v>19</v>
      </c>
      <c r="C23" s="219" t="s">
        <v>75</v>
      </c>
      <c r="D23" s="220" t="s">
        <v>3</v>
      </c>
      <c r="E23" s="224">
        <v>7.8</v>
      </c>
      <c r="F23" s="219" t="s">
        <v>75</v>
      </c>
      <c r="G23" s="217"/>
      <c r="H23" s="223">
        <v>7.8</v>
      </c>
      <c r="I23" s="228"/>
      <c r="J23" s="228"/>
      <c r="K23" s="228"/>
      <c r="L23" s="228"/>
      <c r="M23" s="221">
        <f>SUM(H23:L23)</f>
        <v>7.8</v>
      </c>
      <c r="N23" s="265" t="s">
        <v>137</v>
      </c>
      <c r="O23" s="242" t="s">
        <v>295</v>
      </c>
      <c r="P23" s="220" t="s">
        <v>3</v>
      </c>
      <c r="Q23" s="223">
        <v>7.8</v>
      </c>
      <c r="R23" s="228"/>
      <c r="S23" s="228"/>
      <c r="T23" s="228"/>
      <c r="U23" s="228"/>
      <c r="V23" s="224">
        <f>SUM(Q23:U23)</f>
        <v>7.8</v>
      </c>
      <c r="W23" s="177"/>
      <c r="X23" s="177"/>
      <c r="Y23" s="177"/>
      <c r="Z23" s="177"/>
      <c r="AA23" s="177"/>
      <c r="AB23" s="177"/>
    </row>
    <row r="24" spans="1:28" s="178" customFormat="1" ht="47.25">
      <c r="A24" s="269">
        <v>2</v>
      </c>
      <c r="B24" s="263" t="s">
        <v>20</v>
      </c>
      <c r="C24" s="242" t="s">
        <v>82</v>
      </c>
      <c r="D24" s="220" t="s">
        <v>3</v>
      </c>
      <c r="E24" s="220">
        <v>17.8</v>
      </c>
      <c r="F24" s="242" t="s">
        <v>82</v>
      </c>
      <c r="G24" s="217"/>
      <c r="H24" s="223">
        <v>5.3</v>
      </c>
      <c r="I24" s="228"/>
      <c r="J24" s="228"/>
      <c r="K24" s="228"/>
      <c r="L24" s="228"/>
      <c r="M24" s="224">
        <v>17.8</v>
      </c>
      <c r="N24" s="275" t="s">
        <v>138</v>
      </c>
      <c r="O24" s="263" t="s">
        <v>281</v>
      </c>
      <c r="P24" s="256" t="s">
        <v>3</v>
      </c>
      <c r="Q24" s="223">
        <v>5.3</v>
      </c>
      <c r="R24" s="228"/>
      <c r="S24" s="228"/>
      <c r="T24" s="228"/>
      <c r="U24" s="228"/>
      <c r="V24" s="257">
        <v>17.8</v>
      </c>
      <c r="W24" s="177"/>
      <c r="X24" s="177"/>
      <c r="Y24" s="177"/>
      <c r="Z24" s="177"/>
      <c r="AA24" s="177"/>
      <c r="AB24" s="177"/>
    </row>
    <row r="25" spans="1:28" s="178" customFormat="1" ht="33.75" customHeight="1">
      <c r="A25" s="268">
        <v>3</v>
      </c>
      <c r="B25" s="242" t="s">
        <v>21</v>
      </c>
      <c r="C25" s="219" t="s">
        <v>63</v>
      </c>
      <c r="D25" s="220" t="s">
        <v>5</v>
      </c>
      <c r="E25" s="220">
        <v>1.75</v>
      </c>
      <c r="F25" s="219" t="s">
        <v>63</v>
      </c>
      <c r="G25" s="220"/>
      <c r="H25" s="220">
        <v>1.75</v>
      </c>
      <c r="I25" s="223"/>
      <c r="J25" s="223"/>
      <c r="K25" s="223"/>
      <c r="L25" s="223">
        <v>0</v>
      </c>
      <c r="M25" s="221">
        <v>1.75</v>
      </c>
      <c r="N25" s="265" t="s">
        <v>139</v>
      </c>
      <c r="O25" s="242" t="s">
        <v>296</v>
      </c>
      <c r="P25" s="220" t="s">
        <v>5</v>
      </c>
      <c r="Q25" s="220">
        <v>1.75</v>
      </c>
      <c r="R25" s="223"/>
      <c r="S25" s="223"/>
      <c r="T25" s="223"/>
      <c r="U25" s="223">
        <v>0</v>
      </c>
      <c r="V25" s="224">
        <v>1.75</v>
      </c>
      <c r="W25" s="177"/>
      <c r="X25" s="177"/>
      <c r="Y25" s="177"/>
      <c r="Z25" s="177"/>
      <c r="AA25" s="177"/>
      <c r="AB25" s="177"/>
    </row>
    <row r="26" spans="1:28" s="178" customFormat="1" ht="33.75" customHeight="1">
      <c r="A26" s="268">
        <v>4</v>
      </c>
      <c r="B26" s="242" t="s">
        <v>140</v>
      </c>
      <c r="C26" s="219" t="s">
        <v>90</v>
      </c>
      <c r="D26" s="220" t="s">
        <v>3</v>
      </c>
      <c r="E26" s="220">
        <v>0.9</v>
      </c>
      <c r="F26" s="219" t="s">
        <v>91</v>
      </c>
      <c r="G26" s="217"/>
      <c r="H26" s="223"/>
      <c r="I26" s="223"/>
      <c r="J26" s="223">
        <v>2.23</v>
      </c>
      <c r="K26" s="223"/>
      <c r="L26" s="223"/>
      <c r="M26" s="221">
        <v>0.9</v>
      </c>
      <c r="N26" s="265" t="s">
        <v>141</v>
      </c>
      <c r="O26" s="242" t="s">
        <v>297</v>
      </c>
      <c r="P26" s="220" t="s">
        <v>5</v>
      </c>
      <c r="Q26" s="223"/>
      <c r="R26" s="223"/>
      <c r="S26" s="223">
        <v>2.23</v>
      </c>
      <c r="T26" s="223"/>
      <c r="U26" s="223"/>
      <c r="V26" s="224">
        <v>2.23</v>
      </c>
      <c r="W26" s="177">
        <v>2.23</v>
      </c>
      <c r="X26" s="180" t="e">
        <f>V26+#REF!</f>
        <v>#REF!</v>
      </c>
      <c r="Y26" s="177"/>
      <c r="Z26" s="177"/>
      <c r="AA26" s="177"/>
      <c r="AB26" s="177"/>
    </row>
    <row r="27" spans="1:28" s="178" customFormat="1" ht="33.75" customHeight="1">
      <c r="A27" s="268">
        <v>5</v>
      </c>
      <c r="B27" s="261" t="s">
        <v>11</v>
      </c>
      <c r="C27" s="219" t="s">
        <v>64</v>
      </c>
      <c r="D27" s="229" t="s">
        <v>3</v>
      </c>
      <c r="E27" s="229">
        <v>2.15</v>
      </c>
      <c r="F27" s="219" t="s">
        <v>92</v>
      </c>
      <c r="G27" s="217"/>
      <c r="H27" s="223"/>
      <c r="I27" s="223"/>
      <c r="J27" s="223">
        <v>2.15</v>
      </c>
      <c r="K27" s="223"/>
      <c r="L27" s="223"/>
      <c r="M27" s="221">
        <f>SUM(H27:L27)</f>
        <v>2.15</v>
      </c>
      <c r="N27" s="265" t="s">
        <v>142</v>
      </c>
      <c r="O27" s="242" t="s">
        <v>298</v>
      </c>
      <c r="P27" s="220" t="s">
        <v>5</v>
      </c>
      <c r="Q27" s="223"/>
      <c r="R27" s="223"/>
      <c r="S27" s="223">
        <v>2.15</v>
      </c>
      <c r="T27" s="223"/>
      <c r="U27" s="223"/>
      <c r="V27" s="224">
        <f>SUM(Q27:U27)</f>
        <v>2.15</v>
      </c>
      <c r="W27" s="177"/>
      <c r="X27" s="177">
        <v>2.23</v>
      </c>
      <c r="Y27" s="177"/>
      <c r="Z27" s="177"/>
      <c r="AA27" s="177"/>
      <c r="AB27" s="177"/>
    </row>
    <row r="28" spans="1:28" s="178" customFormat="1" ht="33.75" customHeight="1">
      <c r="A28" s="268">
        <v>6</v>
      </c>
      <c r="B28" s="242" t="s">
        <v>22</v>
      </c>
      <c r="C28" s="219" t="s">
        <v>65</v>
      </c>
      <c r="D28" s="220" t="s">
        <v>3</v>
      </c>
      <c r="E28" s="220">
        <v>2.2000000000000002</v>
      </c>
      <c r="F28" s="219" t="s">
        <v>65</v>
      </c>
      <c r="G28" s="217"/>
      <c r="H28" s="223"/>
      <c r="I28" s="223"/>
      <c r="J28" s="223">
        <v>2.2000000000000002</v>
      </c>
      <c r="K28" s="223"/>
      <c r="L28" s="223"/>
      <c r="M28" s="221">
        <f>SUM(H28:L28)</f>
        <v>2.2000000000000002</v>
      </c>
      <c r="N28" s="265" t="s">
        <v>143</v>
      </c>
      <c r="O28" s="242" t="s">
        <v>299</v>
      </c>
      <c r="P28" s="220" t="s">
        <v>5</v>
      </c>
      <c r="Q28" s="223"/>
      <c r="R28" s="223"/>
      <c r="S28" s="223">
        <v>2.2000000000000002</v>
      </c>
      <c r="T28" s="223"/>
      <c r="U28" s="223"/>
      <c r="V28" s="224">
        <f>SUM(Q28:U28)</f>
        <v>2.2000000000000002</v>
      </c>
      <c r="W28" s="177"/>
      <c r="X28" s="177"/>
      <c r="Y28" s="177"/>
      <c r="Z28" s="177"/>
      <c r="AA28" s="177"/>
      <c r="AB28" s="177"/>
    </row>
    <row r="29" spans="1:28" s="178" customFormat="1" ht="33.75" customHeight="1">
      <c r="A29" s="268">
        <v>7</v>
      </c>
      <c r="B29" s="242" t="s">
        <v>23</v>
      </c>
      <c r="C29" s="219" t="s">
        <v>97</v>
      </c>
      <c r="D29" s="220" t="s">
        <v>5</v>
      </c>
      <c r="E29" s="220">
        <v>3.4</v>
      </c>
      <c r="F29" s="219" t="s">
        <v>97</v>
      </c>
      <c r="G29" s="217"/>
      <c r="H29" s="223"/>
      <c r="I29" s="223"/>
      <c r="J29" s="223"/>
      <c r="K29" s="223">
        <v>3.4</v>
      </c>
      <c r="L29" s="223"/>
      <c r="M29" s="221">
        <f>SUM(H29:L29)</f>
        <v>3.4</v>
      </c>
      <c r="N29" s="265" t="s">
        <v>144</v>
      </c>
      <c r="O29" s="242" t="s">
        <v>300</v>
      </c>
      <c r="P29" s="220" t="s">
        <v>5</v>
      </c>
      <c r="Q29" s="223"/>
      <c r="R29" s="223"/>
      <c r="S29" s="223"/>
      <c r="T29" s="223">
        <v>3.4</v>
      </c>
      <c r="U29" s="223"/>
      <c r="V29" s="224">
        <f>SUM(Q29:U29)</f>
        <v>3.4</v>
      </c>
      <c r="W29" s="177"/>
      <c r="X29" s="177"/>
      <c r="Y29" s="177"/>
      <c r="Z29" s="177"/>
      <c r="AA29" s="177"/>
      <c r="AB29" s="177"/>
    </row>
    <row r="30" spans="1:28" s="178" customFormat="1" ht="37.5" customHeight="1">
      <c r="A30" s="264" t="s">
        <v>6</v>
      </c>
      <c r="B30" s="273" t="s">
        <v>49</v>
      </c>
      <c r="C30" s="214"/>
      <c r="D30" s="211"/>
      <c r="E30" s="215">
        <f>SUM(E31:E32)</f>
        <v>28</v>
      </c>
      <c r="F30" s="214" t="s">
        <v>49</v>
      </c>
      <c r="G30" s="222"/>
      <c r="H30" s="215">
        <f t="shared" ref="H30:M30" si="0">SUM(H31:H32)</f>
        <v>28</v>
      </c>
      <c r="I30" s="215">
        <f t="shared" si="0"/>
        <v>0</v>
      </c>
      <c r="J30" s="215">
        <f t="shared" si="0"/>
        <v>0</v>
      </c>
      <c r="K30" s="215">
        <f t="shared" si="0"/>
        <v>0</v>
      </c>
      <c r="L30" s="215">
        <f t="shared" si="0"/>
        <v>0</v>
      </c>
      <c r="M30" s="226">
        <f t="shared" si="0"/>
        <v>28</v>
      </c>
      <c r="N30" s="274"/>
      <c r="O30" s="273"/>
      <c r="P30" s="229"/>
      <c r="Q30" s="215">
        <f t="shared" ref="Q30:V30" si="1">SUM(Q31:Q32)</f>
        <v>28</v>
      </c>
      <c r="R30" s="215">
        <f t="shared" si="1"/>
        <v>0</v>
      </c>
      <c r="S30" s="215">
        <f t="shared" si="1"/>
        <v>0</v>
      </c>
      <c r="T30" s="215">
        <f t="shared" si="1"/>
        <v>0</v>
      </c>
      <c r="U30" s="215">
        <f t="shared" si="1"/>
        <v>0</v>
      </c>
      <c r="V30" s="232">
        <f t="shared" si="1"/>
        <v>28</v>
      </c>
      <c r="W30" s="177"/>
      <c r="X30" s="177"/>
      <c r="Y30" s="177"/>
      <c r="Z30" s="177"/>
      <c r="AA30" s="177"/>
      <c r="AB30" s="177"/>
    </row>
    <row r="31" spans="1:28" s="178" customFormat="1" ht="47.25">
      <c r="A31" s="268">
        <v>1</v>
      </c>
      <c r="B31" s="242" t="s">
        <v>24</v>
      </c>
      <c r="C31" s="219" t="s">
        <v>73</v>
      </c>
      <c r="D31" s="220" t="s">
        <v>3</v>
      </c>
      <c r="E31" s="220">
        <v>15</v>
      </c>
      <c r="F31" s="219" t="s">
        <v>98</v>
      </c>
      <c r="G31" s="217"/>
      <c r="H31" s="223">
        <v>15</v>
      </c>
      <c r="I31" s="221"/>
      <c r="J31" s="221"/>
      <c r="K31" s="221"/>
      <c r="L31" s="221"/>
      <c r="M31" s="221">
        <f>SUM(H31:L31)</f>
        <v>15</v>
      </c>
      <c r="N31" s="265" t="s">
        <v>145</v>
      </c>
      <c r="O31" s="242" t="s">
        <v>282</v>
      </c>
      <c r="P31" s="220" t="s">
        <v>3</v>
      </c>
      <c r="Q31" s="223">
        <v>15</v>
      </c>
      <c r="R31" s="221"/>
      <c r="S31" s="221"/>
      <c r="T31" s="221"/>
      <c r="U31" s="221"/>
      <c r="V31" s="224">
        <f>SUM(Q31:U31)</f>
        <v>15</v>
      </c>
      <c r="W31" s="177"/>
      <c r="X31" s="177"/>
      <c r="Y31" s="177"/>
      <c r="Z31" s="177"/>
      <c r="AA31" s="177"/>
      <c r="AB31" s="177"/>
    </row>
    <row r="32" spans="1:28" s="178" customFormat="1" ht="33.75" customHeight="1">
      <c r="A32" s="268">
        <v>2</v>
      </c>
      <c r="B32" s="242" t="s">
        <v>25</v>
      </c>
      <c r="C32" s="219" t="s">
        <v>74</v>
      </c>
      <c r="D32" s="220" t="s">
        <v>3</v>
      </c>
      <c r="E32" s="220">
        <v>13</v>
      </c>
      <c r="F32" s="219" t="s">
        <v>74</v>
      </c>
      <c r="G32" s="217"/>
      <c r="H32" s="223">
        <v>13</v>
      </c>
      <c r="I32" s="223"/>
      <c r="J32" s="221"/>
      <c r="K32" s="221"/>
      <c r="L32" s="221"/>
      <c r="M32" s="221">
        <f>SUM(H32:L32)</f>
        <v>13</v>
      </c>
      <c r="N32" s="265" t="s">
        <v>146</v>
      </c>
      <c r="O32" s="242" t="s">
        <v>283</v>
      </c>
      <c r="P32" s="220" t="s">
        <v>3</v>
      </c>
      <c r="Q32" s="223">
        <v>13</v>
      </c>
      <c r="R32" s="223"/>
      <c r="S32" s="221"/>
      <c r="T32" s="221"/>
      <c r="U32" s="221"/>
      <c r="V32" s="224">
        <f>SUM(Q32:U32)</f>
        <v>13</v>
      </c>
      <c r="W32" s="177"/>
      <c r="X32" s="177"/>
      <c r="Y32" s="177"/>
      <c r="Z32" s="177"/>
      <c r="AA32" s="177"/>
      <c r="AB32" s="177"/>
    </row>
    <row r="33" spans="1:28" s="246" customFormat="1" ht="30" customHeight="1">
      <c r="A33" s="300" t="s">
        <v>7</v>
      </c>
      <c r="B33" s="273" t="s">
        <v>26</v>
      </c>
      <c r="C33" s="214"/>
      <c r="D33" s="299"/>
      <c r="E33" s="215">
        <f>SUM(E34:E35)</f>
        <v>34.799999999999997</v>
      </c>
      <c r="F33" s="214" t="s">
        <v>26</v>
      </c>
      <c r="G33" s="222"/>
      <c r="H33" s="215">
        <f t="shared" ref="H33:M33" si="2">SUM(H34:H35)</f>
        <v>33.25</v>
      </c>
      <c r="I33" s="215">
        <f t="shared" si="2"/>
        <v>0</v>
      </c>
      <c r="J33" s="215">
        <f t="shared" si="2"/>
        <v>0</v>
      </c>
      <c r="K33" s="215">
        <f t="shared" si="2"/>
        <v>0</v>
      </c>
      <c r="L33" s="215">
        <f t="shared" si="2"/>
        <v>0</v>
      </c>
      <c r="M33" s="226">
        <f t="shared" si="2"/>
        <v>38.299999999999997</v>
      </c>
      <c r="N33" s="274"/>
      <c r="O33" s="273"/>
      <c r="P33" s="229"/>
      <c r="Q33" s="215">
        <f t="shared" ref="Q33:V33" si="3">SUM(Q34:Q35)</f>
        <v>33.25</v>
      </c>
      <c r="R33" s="215">
        <f t="shared" si="3"/>
        <v>0</v>
      </c>
      <c r="S33" s="215">
        <f t="shared" si="3"/>
        <v>0</v>
      </c>
      <c r="T33" s="215">
        <f t="shared" si="3"/>
        <v>0</v>
      </c>
      <c r="U33" s="215">
        <f t="shared" si="3"/>
        <v>0</v>
      </c>
      <c r="V33" s="232">
        <f t="shared" si="3"/>
        <v>38.299999999999997</v>
      </c>
      <c r="W33" s="177"/>
      <c r="X33" s="177"/>
      <c r="Y33" s="177"/>
      <c r="Z33" s="177"/>
      <c r="AA33" s="177"/>
      <c r="AB33" s="177"/>
    </row>
    <row r="34" spans="1:28" s="178" customFormat="1" ht="31.5">
      <c r="A34" s="270">
        <v>1</v>
      </c>
      <c r="B34" s="263" t="s">
        <v>25</v>
      </c>
      <c r="C34" s="254" t="s">
        <v>99</v>
      </c>
      <c r="D34" s="220" t="s">
        <v>3</v>
      </c>
      <c r="E34" s="220">
        <v>19</v>
      </c>
      <c r="F34" s="242" t="s">
        <v>100</v>
      </c>
      <c r="G34" s="224"/>
      <c r="H34" s="224">
        <f>32-13</f>
        <v>19</v>
      </c>
      <c r="I34" s="224"/>
      <c r="J34" s="224"/>
      <c r="K34" s="224"/>
      <c r="L34" s="230"/>
      <c r="M34" s="224">
        <f>SUM(H34:L34)</f>
        <v>19</v>
      </c>
      <c r="N34" s="275" t="s">
        <v>146</v>
      </c>
      <c r="O34" s="263" t="s">
        <v>100</v>
      </c>
      <c r="P34" s="257" t="s">
        <v>3</v>
      </c>
      <c r="Q34" s="224">
        <f>32-13</f>
        <v>19</v>
      </c>
      <c r="R34" s="224"/>
      <c r="S34" s="224"/>
      <c r="T34" s="224"/>
      <c r="U34" s="230"/>
      <c r="V34" s="257">
        <f>SUM(Q34:U34)</f>
        <v>19</v>
      </c>
      <c r="W34" s="177"/>
      <c r="X34" s="177"/>
      <c r="Y34" s="177"/>
      <c r="Z34" s="177"/>
      <c r="AA34" s="177"/>
      <c r="AB34" s="177"/>
    </row>
    <row r="35" spans="1:28" s="178" customFormat="1" ht="47.25">
      <c r="A35" s="270">
        <v>2</v>
      </c>
      <c r="B35" s="263" t="s">
        <v>27</v>
      </c>
      <c r="C35" s="242" t="s">
        <v>101</v>
      </c>
      <c r="D35" s="220" t="s">
        <v>3</v>
      </c>
      <c r="E35" s="220">
        <v>15.8</v>
      </c>
      <c r="F35" s="254" t="s">
        <v>85</v>
      </c>
      <c r="G35" s="217"/>
      <c r="H35" s="223">
        <f>17.75-3.5</f>
        <v>14.25</v>
      </c>
      <c r="I35" s="223"/>
      <c r="J35" s="223"/>
      <c r="K35" s="223"/>
      <c r="L35" s="221"/>
      <c r="M35" s="223">
        <v>19.3</v>
      </c>
      <c r="N35" s="275" t="s">
        <v>147</v>
      </c>
      <c r="O35" s="263" t="s">
        <v>284</v>
      </c>
      <c r="P35" s="256" t="s">
        <v>3</v>
      </c>
      <c r="Q35" s="223">
        <f>17.75-3.5</f>
        <v>14.25</v>
      </c>
      <c r="R35" s="223"/>
      <c r="S35" s="223"/>
      <c r="T35" s="223"/>
      <c r="U35" s="221"/>
      <c r="V35" s="257">
        <v>19.3</v>
      </c>
      <c r="W35" s="177"/>
      <c r="X35" s="177"/>
      <c r="Y35" s="177"/>
      <c r="Z35" s="177"/>
      <c r="AA35" s="177"/>
      <c r="AB35" s="177"/>
    </row>
    <row r="36" spans="1:28" s="178" customFormat="1" ht="35.25" customHeight="1">
      <c r="A36" s="264" t="s">
        <v>8</v>
      </c>
      <c r="B36" s="273" t="s">
        <v>28</v>
      </c>
      <c r="C36" s="231"/>
      <c r="D36" s="211"/>
      <c r="E36" s="232">
        <f>SUM(E37:E37)</f>
        <v>40.299999999999997</v>
      </c>
      <c r="F36" s="231" t="s">
        <v>28</v>
      </c>
      <c r="G36" s="224"/>
      <c r="H36" s="232">
        <f>SUM(H37:H37)</f>
        <v>24.450000000000003</v>
      </c>
      <c r="I36" s="232">
        <f>SUM(I37:I37)</f>
        <v>0</v>
      </c>
      <c r="J36" s="232">
        <f>SUM(J37:J37)</f>
        <v>0</v>
      </c>
      <c r="K36" s="232"/>
      <c r="L36" s="232"/>
      <c r="M36" s="233">
        <f>SUM(M37:M37)</f>
        <v>33.700000000000003</v>
      </c>
      <c r="N36" s="276"/>
      <c r="O36" s="273"/>
      <c r="P36" s="224"/>
      <c r="Q36" s="232">
        <f>SUM(Q37:Q37)</f>
        <v>24.450000000000003</v>
      </c>
      <c r="R36" s="232">
        <f>SUM(R37:R37)</f>
        <v>0</v>
      </c>
      <c r="S36" s="232">
        <f>SUM(S37:S37)</f>
        <v>0</v>
      </c>
      <c r="T36" s="232"/>
      <c r="U36" s="232"/>
      <c r="V36" s="282">
        <f>SUM(V37:V37)</f>
        <v>44.9</v>
      </c>
      <c r="W36" s="177"/>
      <c r="X36" s="177"/>
      <c r="Y36" s="177"/>
      <c r="Z36" s="177"/>
      <c r="AA36" s="177"/>
      <c r="AB36" s="177"/>
    </row>
    <row r="37" spans="1:28" s="250" customFormat="1" ht="63">
      <c r="A37" s="270">
        <v>1</v>
      </c>
      <c r="B37" s="263" t="s">
        <v>29</v>
      </c>
      <c r="C37" s="248" t="s">
        <v>102</v>
      </c>
      <c r="D37" s="220" t="s">
        <v>3</v>
      </c>
      <c r="E37" s="220">
        <v>40.299999999999997</v>
      </c>
      <c r="F37" s="248" t="s">
        <v>104</v>
      </c>
      <c r="G37" s="220"/>
      <c r="H37" s="224">
        <f>39.45-15</f>
        <v>24.450000000000003</v>
      </c>
      <c r="I37" s="224"/>
      <c r="J37" s="224"/>
      <c r="K37" s="224"/>
      <c r="L37" s="224"/>
      <c r="M37" s="249">
        <v>33.700000000000003</v>
      </c>
      <c r="N37" s="277" t="s">
        <v>148</v>
      </c>
      <c r="O37" s="263" t="s">
        <v>285</v>
      </c>
      <c r="P37" s="256" t="s">
        <v>3</v>
      </c>
      <c r="Q37" s="224">
        <f>39.45-15</f>
        <v>24.450000000000003</v>
      </c>
      <c r="R37" s="224"/>
      <c r="S37" s="224"/>
      <c r="T37" s="224"/>
      <c r="U37" s="224"/>
      <c r="V37" s="283">
        <v>44.9</v>
      </c>
      <c r="W37" s="177"/>
      <c r="X37" s="177"/>
      <c r="Y37" s="177"/>
      <c r="Z37" s="177"/>
      <c r="AA37" s="177"/>
      <c r="AB37" s="177"/>
    </row>
    <row r="38" spans="1:28" s="178" customFormat="1" ht="36" customHeight="1">
      <c r="A38" s="212" t="s">
        <v>9</v>
      </c>
      <c r="B38" s="273" t="s">
        <v>50</v>
      </c>
      <c r="C38" s="211"/>
      <c r="D38" s="211"/>
      <c r="E38" s="234">
        <f>SUM(E39:E42)</f>
        <v>36</v>
      </c>
      <c r="F38" s="211" t="s">
        <v>50</v>
      </c>
      <c r="G38" s="234"/>
      <c r="H38" s="234">
        <f t="shared" ref="H38:M38" si="4">SUM(H39:H42)</f>
        <v>33.799999999999997</v>
      </c>
      <c r="I38" s="234">
        <f t="shared" si="4"/>
        <v>0</v>
      </c>
      <c r="J38" s="234">
        <f t="shared" si="4"/>
        <v>0</v>
      </c>
      <c r="K38" s="234">
        <f t="shared" si="4"/>
        <v>0</v>
      </c>
      <c r="L38" s="234">
        <f t="shared" si="4"/>
        <v>0</v>
      </c>
      <c r="M38" s="234">
        <f t="shared" si="4"/>
        <v>33.799999999999997</v>
      </c>
      <c r="N38" s="278"/>
      <c r="O38" s="273"/>
      <c r="P38" s="234"/>
      <c r="Q38" s="234">
        <f t="shared" ref="Q38:V38" si="5">SUM(Q39:Q42)</f>
        <v>33.799999999999997</v>
      </c>
      <c r="R38" s="234">
        <f t="shared" si="5"/>
        <v>0</v>
      </c>
      <c r="S38" s="234">
        <f t="shared" si="5"/>
        <v>0</v>
      </c>
      <c r="T38" s="234">
        <f t="shared" si="5"/>
        <v>0</v>
      </c>
      <c r="U38" s="234">
        <f t="shared" si="5"/>
        <v>0</v>
      </c>
      <c r="V38" s="234">
        <f t="shared" si="5"/>
        <v>33.799999999999997</v>
      </c>
      <c r="W38" s="177"/>
      <c r="X38" s="177"/>
      <c r="Y38" s="177"/>
      <c r="Z38" s="177"/>
      <c r="AA38" s="177"/>
      <c r="AB38" s="177"/>
    </row>
    <row r="39" spans="1:28" s="178" customFormat="1" ht="36" customHeight="1">
      <c r="A39" s="268">
        <v>1</v>
      </c>
      <c r="B39" s="261" t="s">
        <v>12</v>
      </c>
      <c r="C39" s="219" t="s">
        <v>72</v>
      </c>
      <c r="D39" s="229" t="s">
        <v>3</v>
      </c>
      <c r="E39" s="229">
        <v>4</v>
      </c>
      <c r="F39" s="219" t="s">
        <v>72</v>
      </c>
      <c r="G39" s="217"/>
      <c r="H39" s="223">
        <v>4</v>
      </c>
      <c r="I39" s="223"/>
      <c r="J39" s="223"/>
      <c r="K39" s="221"/>
      <c r="L39" s="221"/>
      <c r="M39" s="221">
        <f>SUM(H39:L39)</f>
        <v>4</v>
      </c>
      <c r="N39" s="265" t="s">
        <v>149</v>
      </c>
      <c r="O39" s="242" t="s">
        <v>286</v>
      </c>
      <c r="P39" s="220" t="s">
        <v>3</v>
      </c>
      <c r="Q39" s="223">
        <v>4</v>
      </c>
      <c r="R39" s="223"/>
      <c r="S39" s="223"/>
      <c r="T39" s="221"/>
      <c r="U39" s="221"/>
      <c r="V39" s="224">
        <f>SUM(Q39:U39)</f>
        <v>4</v>
      </c>
      <c r="W39" s="177"/>
      <c r="X39" s="177"/>
      <c r="Y39" s="177"/>
      <c r="Z39" s="177"/>
      <c r="AA39" s="177"/>
      <c r="AB39" s="177"/>
    </row>
    <row r="40" spans="1:28" s="178" customFormat="1" ht="63">
      <c r="A40" s="268">
        <v>2</v>
      </c>
      <c r="B40" s="261" t="s">
        <v>66</v>
      </c>
      <c r="C40" s="219" t="s">
        <v>106</v>
      </c>
      <c r="D40" s="229" t="s">
        <v>3</v>
      </c>
      <c r="E40" s="229">
        <v>28.5</v>
      </c>
      <c r="F40" s="219" t="s">
        <v>107</v>
      </c>
      <c r="G40" s="217"/>
      <c r="H40" s="223">
        <v>23.4</v>
      </c>
      <c r="I40" s="223"/>
      <c r="J40" s="223"/>
      <c r="K40" s="221"/>
      <c r="L40" s="221"/>
      <c r="M40" s="221">
        <f>SUM(H40:L40)</f>
        <v>23.4</v>
      </c>
      <c r="N40" s="265" t="s">
        <v>150</v>
      </c>
      <c r="O40" s="242" t="s">
        <v>287</v>
      </c>
      <c r="P40" s="220" t="s">
        <v>3</v>
      </c>
      <c r="Q40" s="223">
        <v>23.4</v>
      </c>
      <c r="R40" s="223"/>
      <c r="S40" s="223"/>
      <c r="T40" s="221"/>
      <c r="U40" s="221"/>
      <c r="V40" s="224">
        <f>SUM(Q40:U40)</f>
        <v>23.4</v>
      </c>
      <c r="W40" s="177"/>
      <c r="X40" s="177"/>
      <c r="Y40" s="177"/>
      <c r="Z40" s="177"/>
      <c r="AA40" s="177"/>
      <c r="AB40" s="177"/>
    </row>
    <row r="41" spans="1:28" s="178" customFormat="1" ht="38.25" customHeight="1">
      <c r="A41" s="268">
        <v>3</v>
      </c>
      <c r="B41" s="242" t="s">
        <v>27</v>
      </c>
      <c r="C41" s="219" t="s">
        <v>108</v>
      </c>
      <c r="D41" s="220" t="s">
        <v>3</v>
      </c>
      <c r="E41" s="220">
        <v>3.5</v>
      </c>
      <c r="F41" s="219" t="s">
        <v>67</v>
      </c>
      <c r="G41" s="217"/>
      <c r="H41" s="223">
        <v>3.5</v>
      </c>
      <c r="I41" s="223"/>
      <c r="J41" s="223"/>
      <c r="K41" s="221"/>
      <c r="L41" s="221"/>
      <c r="M41" s="221">
        <f>SUM(H41:L41)</f>
        <v>3.5</v>
      </c>
      <c r="N41" s="265" t="s">
        <v>147</v>
      </c>
      <c r="O41" s="242" t="s">
        <v>301</v>
      </c>
      <c r="P41" s="220" t="s">
        <v>3</v>
      </c>
      <c r="Q41" s="223">
        <v>3.5</v>
      </c>
      <c r="R41" s="223"/>
      <c r="S41" s="223"/>
      <c r="T41" s="221"/>
      <c r="U41" s="221"/>
      <c r="V41" s="224">
        <f>SUM(Q41:U41)</f>
        <v>3.5</v>
      </c>
      <c r="W41" s="177"/>
      <c r="X41" s="177"/>
      <c r="Y41" s="177"/>
      <c r="Z41" s="177"/>
      <c r="AA41" s="177"/>
      <c r="AB41" s="177"/>
    </row>
    <row r="42" spans="1:28" s="178" customFormat="1" ht="38.25" customHeight="1">
      <c r="A42" s="268">
        <v>4</v>
      </c>
      <c r="B42" s="242" t="s">
        <v>58</v>
      </c>
      <c r="C42" s="219"/>
      <c r="D42" s="220"/>
      <c r="E42" s="220"/>
      <c r="F42" s="219" t="s">
        <v>59</v>
      </c>
      <c r="G42" s="217"/>
      <c r="H42" s="223">
        <v>2.9</v>
      </c>
      <c r="I42" s="223"/>
      <c r="J42" s="223"/>
      <c r="K42" s="221"/>
      <c r="L42" s="221"/>
      <c r="M42" s="221">
        <f>SUM(H42:L42)</f>
        <v>2.9</v>
      </c>
      <c r="N42" s="265" t="s">
        <v>151</v>
      </c>
      <c r="O42" s="242" t="s">
        <v>288</v>
      </c>
      <c r="P42" s="220" t="s">
        <v>3</v>
      </c>
      <c r="Q42" s="223">
        <v>2.9</v>
      </c>
      <c r="R42" s="223"/>
      <c r="S42" s="223"/>
      <c r="T42" s="221"/>
      <c r="U42" s="221"/>
      <c r="V42" s="224">
        <f>SUM(Q42:U42)</f>
        <v>2.9</v>
      </c>
      <c r="W42" s="177"/>
      <c r="X42" s="177"/>
      <c r="Y42" s="177"/>
      <c r="Z42" s="177"/>
      <c r="AA42" s="177"/>
      <c r="AB42" s="177"/>
    </row>
    <row r="43" spans="1:28" s="179" customFormat="1" ht="38.25" customHeight="1">
      <c r="A43" s="264" t="s">
        <v>51</v>
      </c>
      <c r="B43" s="273" t="s">
        <v>30</v>
      </c>
      <c r="C43" s="235"/>
      <c r="D43" s="211"/>
      <c r="E43" s="232">
        <f>SUM(E44:E49)</f>
        <v>42.7</v>
      </c>
      <c r="F43" s="232"/>
      <c r="G43" s="232"/>
      <c r="H43" s="232">
        <f t="shared" ref="H43:M43" si="6">SUM(H44:H49)</f>
        <v>23.2</v>
      </c>
      <c r="I43" s="232">
        <f t="shared" si="6"/>
        <v>2.2000000000000002</v>
      </c>
      <c r="J43" s="232">
        <f t="shared" si="6"/>
        <v>3</v>
      </c>
      <c r="K43" s="232">
        <f t="shared" si="6"/>
        <v>3</v>
      </c>
      <c r="L43" s="232">
        <f t="shared" si="6"/>
        <v>0</v>
      </c>
      <c r="M43" s="236">
        <f t="shared" si="6"/>
        <v>32.409999999999997</v>
      </c>
      <c r="N43" s="274"/>
      <c r="O43" s="274"/>
      <c r="P43" s="232"/>
      <c r="Q43" s="232">
        <f t="shared" ref="Q43:V43" si="7">SUM(Q44:Q49)</f>
        <v>23.2</v>
      </c>
      <c r="R43" s="232">
        <f t="shared" si="7"/>
        <v>2.2000000000000002</v>
      </c>
      <c r="S43" s="232">
        <f t="shared" si="7"/>
        <v>3</v>
      </c>
      <c r="T43" s="232">
        <f t="shared" si="7"/>
        <v>3</v>
      </c>
      <c r="U43" s="232">
        <f t="shared" si="7"/>
        <v>0</v>
      </c>
      <c r="V43" s="232">
        <f t="shared" si="7"/>
        <v>40.540000000000006</v>
      </c>
      <c r="W43" s="177"/>
      <c r="X43" s="177"/>
      <c r="Y43" s="177"/>
      <c r="Z43" s="177"/>
      <c r="AA43" s="177"/>
      <c r="AB43" s="177"/>
    </row>
    <row r="44" spans="1:28" s="178" customFormat="1" ht="38.25" customHeight="1">
      <c r="A44" s="269">
        <v>1</v>
      </c>
      <c r="B44" s="263" t="s">
        <v>31</v>
      </c>
      <c r="C44" s="248" t="s">
        <v>109</v>
      </c>
      <c r="D44" s="220" t="s">
        <v>3</v>
      </c>
      <c r="E44" s="220">
        <v>11</v>
      </c>
      <c r="F44" s="248" t="s">
        <v>109</v>
      </c>
      <c r="G44" s="217"/>
      <c r="H44" s="223">
        <f>3.75+11-8</f>
        <v>6.75</v>
      </c>
      <c r="I44" s="223"/>
      <c r="J44" s="223"/>
      <c r="K44" s="223"/>
      <c r="L44" s="223"/>
      <c r="M44" s="255">
        <v>10.18</v>
      </c>
      <c r="N44" s="277" t="s">
        <v>152</v>
      </c>
      <c r="O44" s="263" t="s">
        <v>289</v>
      </c>
      <c r="P44" s="256" t="s">
        <v>5</v>
      </c>
      <c r="Q44" s="223">
        <f>3.75+11-8</f>
        <v>6.75</v>
      </c>
      <c r="R44" s="223"/>
      <c r="S44" s="223"/>
      <c r="T44" s="223"/>
      <c r="U44" s="223"/>
      <c r="V44" s="284">
        <v>11</v>
      </c>
      <c r="W44" s="177"/>
      <c r="X44" s="177"/>
      <c r="Y44" s="177"/>
      <c r="Z44" s="177"/>
      <c r="AA44" s="177"/>
      <c r="AB44" s="177"/>
    </row>
    <row r="45" spans="1:28" s="178" customFormat="1" ht="38.25" customHeight="1">
      <c r="A45" s="269">
        <v>2</v>
      </c>
      <c r="B45" s="263" t="s">
        <v>32</v>
      </c>
      <c r="C45" s="248" t="s">
        <v>110</v>
      </c>
      <c r="D45" s="220" t="s">
        <v>3</v>
      </c>
      <c r="E45" s="220">
        <v>15</v>
      </c>
      <c r="F45" s="248" t="s">
        <v>110</v>
      </c>
      <c r="G45" s="217"/>
      <c r="H45" s="223">
        <v>9.75</v>
      </c>
      <c r="I45" s="223"/>
      <c r="J45" s="223"/>
      <c r="K45" s="223"/>
      <c r="L45" s="223"/>
      <c r="M45" s="239">
        <v>12.73</v>
      </c>
      <c r="N45" s="275" t="s">
        <v>153</v>
      </c>
      <c r="O45" s="263" t="s">
        <v>290</v>
      </c>
      <c r="P45" s="256" t="s">
        <v>5</v>
      </c>
      <c r="Q45" s="223">
        <v>9.75</v>
      </c>
      <c r="R45" s="223"/>
      <c r="S45" s="223"/>
      <c r="T45" s="223"/>
      <c r="U45" s="223"/>
      <c r="V45" s="257">
        <v>12.84</v>
      </c>
      <c r="W45" s="177"/>
      <c r="X45" s="177"/>
      <c r="Y45" s="177"/>
      <c r="Z45" s="177"/>
      <c r="AA45" s="177"/>
      <c r="AB45" s="177"/>
    </row>
    <row r="46" spans="1:28" s="178" customFormat="1" ht="38.25" customHeight="1">
      <c r="A46" s="269">
        <v>3</v>
      </c>
      <c r="B46" s="263" t="s">
        <v>111</v>
      </c>
      <c r="C46" s="248" t="s">
        <v>112</v>
      </c>
      <c r="D46" s="220" t="s">
        <v>3</v>
      </c>
      <c r="E46" s="220">
        <v>8.5</v>
      </c>
      <c r="F46" s="254" t="s">
        <v>113</v>
      </c>
      <c r="G46" s="217"/>
      <c r="H46" s="223">
        <f>2.5+(8.5-4.3)</f>
        <v>6.7</v>
      </c>
      <c r="I46" s="223"/>
      <c r="J46" s="223"/>
      <c r="K46" s="223"/>
      <c r="L46" s="223"/>
      <c r="M46" s="239">
        <v>6.5</v>
      </c>
      <c r="N46" s="275" t="s">
        <v>154</v>
      </c>
      <c r="O46" s="263" t="s">
        <v>291</v>
      </c>
      <c r="P46" s="256" t="s">
        <v>5</v>
      </c>
      <c r="Q46" s="223">
        <f>2.5+(8.5-4.3)</f>
        <v>6.7</v>
      </c>
      <c r="R46" s="223"/>
      <c r="S46" s="223"/>
      <c r="T46" s="223"/>
      <c r="U46" s="223"/>
      <c r="V46" s="257">
        <v>8.5</v>
      </c>
      <c r="W46" s="177"/>
      <c r="X46" s="177"/>
      <c r="Y46" s="177"/>
      <c r="Z46" s="177"/>
      <c r="AA46" s="177"/>
      <c r="AB46" s="177"/>
    </row>
    <row r="47" spans="1:28" s="178" customFormat="1" ht="38.25" customHeight="1">
      <c r="A47" s="268">
        <v>4</v>
      </c>
      <c r="B47" s="242" t="s">
        <v>36</v>
      </c>
      <c r="C47" s="219" t="s">
        <v>33</v>
      </c>
      <c r="D47" s="220" t="s">
        <v>3</v>
      </c>
      <c r="E47" s="220">
        <v>3</v>
      </c>
      <c r="F47" s="219" t="s">
        <v>33</v>
      </c>
      <c r="G47" s="217"/>
      <c r="H47" s="223"/>
      <c r="I47" s="223"/>
      <c r="J47" s="223">
        <v>3</v>
      </c>
      <c r="K47" s="223"/>
      <c r="L47" s="223"/>
      <c r="M47" s="239">
        <f>SUM(H47:L47)</f>
        <v>3</v>
      </c>
      <c r="N47" s="265" t="s">
        <v>156</v>
      </c>
      <c r="O47" s="242" t="s">
        <v>302</v>
      </c>
      <c r="P47" s="220" t="s">
        <v>5</v>
      </c>
      <c r="Q47" s="223"/>
      <c r="R47" s="223"/>
      <c r="S47" s="223">
        <v>3</v>
      </c>
      <c r="T47" s="223"/>
      <c r="U47" s="223"/>
      <c r="V47" s="224">
        <f>SUM(Q47:U47)</f>
        <v>3</v>
      </c>
      <c r="W47" s="177"/>
      <c r="X47" s="177"/>
      <c r="Y47" s="177"/>
      <c r="Z47" s="177"/>
      <c r="AA47" s="177"/>
      <c r="AB47" s="177"/>
    </row>
    <row r="48" spans="1:28" s="178" customFormat="1" ht="38.25" customHeight="1">
      <c r="A48" s="268">
        <v>5</v>
      </c>
      <c r="B48" s="242" t="s">
        <v>125</v>
      </c>
      <c r="C48" s="219" t="s">
        <v>35</v>
      </c>
      <c r="D48" s="220" t="s">
        <v>3</v>
      </c>
      <c r="E48" s="220">
        <v>2.2000000000000002</v>
      </c>
      <c r="F48" s="219"/>
      <c r="G48" s="217"/>
      <c r="H48" s="223"/>
      <c r="I48" s="223">
        <v>2.2000000000000002</v>
      </c>
      <c r="J48" s="223"/>
      <c r="K48" s="223"/>
      <c r="L48" s="223"/>
      <c r="M48" s="239"/>
      <c r="N48" s="265" t="s">
        <v>155</v>
      </c>
      <c r="O48" s="242" t="s">
        <v>303</v>
      </c>
      <c r="P48" s="220" t="s">
        <v>5</v>
      </c>
      <c r="Q48" s="223"/>
      <c r="R48" s="223">
        <v>2.2000000000000002</v>
      </c>
      <c r="S48" s="223"/>
      <c r="T48" s="223"/>
      <c r="U48" s="223"/>
      <c r="V48" s="224">
        <v>2.2000000000000002</v>
      </c>
      <c r="W48" s="177"/>
      <c r="X48" s="177"/>
      <c r="Y48" s="177"/>
      <c r="Z48" s="177"/>
      <c r="AA48" s="177"/>
      <c r="AB48" s="177"/>
    </row>
    <row r="49" spans="1:28" s="178" customFormat="1" ht="38.25" customHeight="1">
      <c r="A49" s="268">
        <v>6</v>
      </c>
      <c r="B49" s="242" t="s">
        <v>37</v>
      </c>
      <c r="C49" s="219" t="s">
        <v>34</v>
      </c>
      <c r="D49" s="220" t="s">
        <v>5</v>
      </c>
      <c r="E49" s="220">
        <v>3</v>
      </c>
      <c r="F49" s="219"/>
      <c r="G49" s="217"/>
      <c r="H49" s="223"/>
      <c r="I49" s="223"/>
      <c r="J49" s="223"/>
      <c r="K49" s="223">
        <v>3</v>
      </c>
      <c r="L49" s="223"/>
      <c r="M49" s="239"/>
      <c r="N49" s="265" t="s">
        <v>139</v>
      </c>
      <c r="O49" s="242" t="s">
        <v>309</v>
      </c>
      <c r="P49" s="220" t="s">
        <v>5</v>
      </c>
      <c r="Q49" s="223"/>
      <c r="R49" s="223"/>
      <c r="S49" s="223"/>
      <c r="T49" s="223">
        <v>3</v>
      </c>
      <c r="U49" s="223"/>
      <c r="V49" s="224">
        <f>SUM(Q49:U49)</f>
        <v>3</v>
      </c>
      <c r="W49" s="177"/>
      <c r="X49" s="177"/>
      <c r="Y49" s="177"/>
      <c r="Z49" s="177"/>
      <c r="AA49" s="177"/>
      <c r="AB49" s="177"/>
    </row>
    <row r="50" spans="1:28" s="179" customFormat="1" ht="30" customHeight="1">
      <c r="A50" s="264" t="s">
        <v>117</v>
      </c>
      <c r="B50" s="273" t="s">
        <v>38</v>
      </c>
      <c r="C50" s="235"/>
      <c r="D50" s="211"/>
      <c r="E50" s="232">
        <f>SUM(E51:E53)</f>
        <v>43.2</v>
      </c>
      <c r="F50" s="235" t="s">
        <v>114</v>
      </c>
      <c r="G50" s="229"/>
      <c r="H50" s="232">
        <f>SUM(H51:H58)</f>
        <v>60.8</v>
      </c>
      <c r="I50" s="232">
        <f>SUM(I51:I59)</f>
        <v>0</v>
      </c>
      <c r="J50" s="232">
        <f>SUM(J51:J59)</f>
        <v>6.4</v>
      </c>
      <c r="K50" s="232">
        <f>SUM(K51:K59)</f>
        <v>0</v>
      </c>
      <c r="L50" s="232">
        <f>SUM(L51:L59)</f>
        <v>0</v>
      </c>
      <c r="M50" s="237">
        <f>SUM(M51:M53)</f>
        <v>28.5</v>
      </c>
      <c r="N50" s="274"/>
      <c r="O50" s="273"/>
      <c r="P50" s="229"/>
      <c r="Q50" s="232">
        <f>SUM(Q51:Q58)</f>
        <v>60.8</v>
      </c>
      <c r="R50" s="232">
        <f>SUM(R51:R59)</f>
        <v>0</v>
      </c>
      <c r="S50" s="232">
        <f>SUM(S51:S59)</f>
        <v>6.4</v>
      </c>
      <c r="T50" s="232">
        <f>SUM(T51:T59)</f>
        <v>0</v>
      </c>
      <c r="U50" s="232">
        <f>SUM(U51:U59)</f>
        <v>0</v>
      </c>
      <c r="V50" s="232">
        <f>SUM(V51:V53)</f>
        <v>28.700000000000003</v>
      </c>
      <c r="W50" s="177"/>
      <c r="X50" s="177"/>
      <c r="Y50" s="177"/>
      <c r="Z50" s="177"/>
      <c r="AA50" s="177"/>
      <c r="AB50" s="177"/>
    </row>
    <row r="51" spans="1:28" s="178" customFormat="1" ht="36" customHeight="1">
      <c r="A51" s="270">
        <v>1</v>
      </c>
      <c r="B51" s="263" t="s">
        <v>128</v>
      </c>
      <c r="C51" s="238" t="s">
        <v>83</v>
      </c>
      <c r="D51" s="220" t="s">
        <v>3</v>
      </c>
      <c r="E51" s="220">
        <v>15</v>
      </c>
      <c r="F51" s="238" t="s">
        <v>115</v>
      </c>
      <c r="G51" s="217"/>
      <c r="H51" s="223">
        <v>12</v>
      </c>
      <c r="I51" s="247"/>
      <c r="J51" s="223"/>
      <c r="K51" s="221"/>
      <c r="L51" s="221"/>
      <c r="M51" s="239">
        <v>6.5</v>
      </c>
      <c r="N51" s="275" t="s">
        <v>157</v>
      </c>
      <c r="O51" s="263" t="s">
        <v>304</v>
      </c>
      <c r="P51" s="256" t="s">
        <v>5</v>
      </c>
      <c r="Q51" s="223">
        <v>12</v>
      </c>
      <c r="R51" s="247"/>
      <c r="S51" s="223"/>
      <c r="T51" s="221"/>
      <c r="U51" s="221"/>
      <c r="V51" s="257">
        <v>6.5</v>
      </c>
      <c r="W51" s="177"/>
      <c r="X51" s="177"/>
      <c r="Y51" s="177"/>
      <c r="Z51" s="177"/>
      <c r="AA51" s="177"/>
      <c r="AB51" s="177"/>
    </row>
    <row r="52" spans="1:28" s="178" customFormat="1" ht="36" customHeight="1">
      <c r="A52" s="268">
        <v>2</v>
      </c>
      <c r="B52" s="242" t="s">
        <v>39</v>
      </c>
      <c r="C52" s="219" t="s">
        <v>52</v>
      </c>
      <c r="D52" s="220" t="s">
        <v>3</v>
      </c>
      <c r="E52" s="220">
        <v>10.8</v>
      </c>
      <c r="F52" s="238" t="s">
        <v>52</v>
      </c>
      <c r="G52" s="217"/>
      <c r="H52" s="223">
        <v>10.8</v>
      </c>
      <c r="I52" s="223"/>
      <c r="J52" s="223"/>
      <c r="K52" s="221"/>
      <c r="L52" s="221"/>
      <c r="M52" s="239">
        <f>SUM(H52:L52)</f>
        <v>10.8</v>
      </c>
      <c r="N52" s="265" t="s">
        <v>158</v>
      </c>
      <c r="O52" s="242" t="s">
        <v>305</v>
      </c>
      <c r="P52" s="220" t="s">
        <v>5</v>
      </c>
      <c r="Q52" s="223">
        <v>10.8</v>
      </c>
      <c r="R52" s="223"/>
      <c r="S52" s="223"/>
      <c r="T52" s="221"/>
      <c r="U52" s="221"/>
      <c r="V52" s="224">
        <f>SUM(Q52:U52)</f>
        <v>10.8</v>
      </c>
      <c r="W52" s="177"/>
      <c r="X52" s="177"/>
      <c r="Y52" s="177"/>
      <c r="Z52" s="177"/>
      <c r="AA52" s="177"/>
      <c r="AB52" s="177"/>
    </row>
    <row r="53" spans="1:28" s="178" customFormat="1" ht="48.75" customHeight="1">
      <c r="A53" s="248">
        <v>3</v>
      </c>
      <c r="B53" s="242" t="s">
        <v>130</v>
      </c>
      <c r="C53" s="242" t="s">
        <v>84</v>
      </c>
      <c r="D53" s="220" t="s">
        <v>3</v>
      </c>
      <c r="E53" s="220">
        <v>17.399999999999999</v>
      </c>
      <c r="F53" s="242" t="s">
        <v>116</v>
      </c>
      <c r="G53" s="217"/>
      <c r="H53" s="223">
        <f>5+(17.4-9)</f>
        <v>13.399999999999999</v>
      </c>
      <c r="I53" s="223"/>
      <c r="J53" s="223"/>
      <c r="K53" s="221"/>
      <c r="L53" s="221"/>
      <c r="M53" s="239">
        <v>11.2</v>
      </c>
      <c r="N53" s="265" t="s">
        <v>159</v>
      </c>
      <c r="O53" s="242" t="s">
        <v>353</v>
      </c>
      <c r="P53" s="220" t="s">
        <v>5</v>
      </c>
      <c r="Q53" s="223">
        <f>5+(17.4-9)</f>
        <v>13.399999999999999</v>
      </c>
      <c r="R53" s="223"/>
      <c r="S53" s="223"/>
      <c r="T53" s="221"/>
      <c r="U53" s="221"/>
      <c r="V53" s="224">
        <v>11.4</v>
      </c>
      <c r="W53" s="177"/>
      <c r="X53" s="177"/>
      <c r="Y53" s="177"/>
      <c r="Z53" s="177"/>
      <c r="AA53" s="177"/>
      <c r="AB53" s="177"/>
    </row>
    <row r="54" spans="1:28" s="179" customFormat="1" ht="30" customHeight="1">
      <c r="A54" s="300" t="s">
        <v>119</v>
      </c>
      <c r="B54" s="273" t="s">
        <v>118</v>
      </c>
      <c r="C54" s="235"/>
      <c r="D54" s="299"/>
      <c r="E54" s="232">
        <f>SUM(E55:E59)</f>
        <v>15.5</v>
      </c>
      <c r="F54" s="235" t="s">
        <v>118</v>
      </c>
      <c r="G54" s="229"/>
      <c r="H54" s="232">
        <f>SUM(H56:H59)</f>
        <v>12.3</v>
      </c>
      <c r="I54" s="232">
        <f>SUM(I56:I59)</f>
        <v>0</v>
      </c>
      <c r="J54" s="232">
        <f>SUM(J56:J59)</f>
        <v>3.2</v>
      </c>
      <c r="K54" s="232">
        <f>SUM(K56:K59)</f>
        <v>0</v>
      </c>
      <c r="L54" s="232">
        <f>SUM(L56:L59)</f>
        <v>0</v>
      </c>
      <c r="M54" s="237">
        <f>SUM(M55:M59)</f>
        <v>31.344999999999999</v>
      </c>
      <c r="N54" s="274"/>
      <c r="O54" s="273"/>
      <c r="P54" s="229"/>
      <c r="Q54" s="232">
        <f>SUM(Q56:Q59)</f>
        <v>12.3</v>
      </c>
      <c r="R54" s="232">
        <f>SUM(R56:R59)</f>
        <v>0</v>
      </c>
      <c r="S54" s="232">
        <f>SUM(S56:S59)</f>
        <v>3.2</v>
      </c>
      <c r="T54" s="232">
        <f>SUM(T56:T59)</f>
        <v>0</v>
      </c>
      <c r="U54" s="232">
        <f>SUM(U56:U59)</f>
        <v>0</v>
      </c>
      <c r="V54" s="232">
        <f>SUM(V55:V59)</f>
        <v>30</v>
      </c>
      <c r="W54" s="177"/>
      <c r="X54" s="177"/>
      <c r="Y54" s="180">
        <f>V53+V56</f>
        <v>17.399999999999999</v>
      </c>
      <c r="Z54" s="177"/>
      <c r="AA54" s="177"/>
      <c r="AB54" s="177"/>
    </row>
    <row r="55" spans="1:28" s="177" customFormat="1" ht="34.5" customHeight="1">
      <c r="A55" s="268">
        <v>1</v>
      </c>
      <c r="B55" s="242" t="s">
        <v>128</v>
      </c>
      <c r="C55" s="240"/>
      <c r="D55" s="220"/>
      <c r="E55" s="224"/>
      <c r="F55" s="219" t="s">
        <v>120</v>
      </c>
      <c r="G55" s="229"/>
      <c r="H55" s="224"/>
      <c r="I55" s="224"/>
      <c r="J55" s="224"/>
      <c r="K55" s="224"/>
      <c r="L55" s="224"/>
      <c r="M55" s="241">
        <v>9.3450000000000006</v>
      </c>
      <c r="N55" s="265" t="s">
        <v>160</v>
      </c>
      <c r="O55" s="242" t="s">
        <v>292</v>
      </c>
      <c r="P55" s="229" t="s">
        <v>5</v>
      </c>
      <c r="Q55" s="224"/>
      <c r="R55" s="224"/>
      <c r="S55" s="224"/>
      <c r="T55" s="224"/>
      <c r="U55" s="224"/>
      <c r="V55" s="224">
        <v>8.5</v>
      </c>
      <c r="X55" s="177">
        <f>9.35+6.5</f>
        <v>15.85</v>
      </c>
      <c r="Y55" s="177">
        <f>15-6.5</f>
        <v>8.5</v>
      </c>
    </row>
    <row r="56" spans="1:28" s="178" customFormat="1" ht="30" customHeight="1">
      <c r="A56" s="248">
        <v>2</v>
      </c>
      <c r="B56" s="242" t="s">
        <v>130</v>
      </c>
      <c r="C56" s="242"/>
      <c r="D56" s="220"/>
      <c r="E56" s="220"/>
      <c r="F56" s="219" t="s">
        <v>121</v>
      </c>
      <c r="G56" s="217"/>
      <c r="H56" s="223"/>
      <c r="I56" s="223"/>
      <c r="J56" s="223"/>
      <c r="K56" s="221"/>
      <c r="L56" s="221"/>
      <c r="M56" s="239">
        <v>6.5</v>
      </c>
      <c r="N56" s="265" t="s">
        <v>273</v>
      </c>
      <c r="O56" s="242" t="s">
        <v>308</v>
      </c>
      <c r="P56" s="220" t="s">
        <v>5</v>
      </c>
      <c r="Q56" s="223"/>
      <c r="R56" s="223"/>
      <c r="S56" s="223"/>
      <c r="T56" s="221"/>
      <c r="U56" s="221"/>
      <c r="V56" s="224">
        <v>6</v>
      </c>
      <c r="W56" s="177"/>
      <c r="X56" s="177"/>
      <c r="Y56" s="177"/>
      <c r="Z56" s="177"/>
      <c r="AA56" s="177"/>
      <c r="AB56" s="177"/>
    </row>
    <row r="57" spans="1:28" s="178" customFormat="1" ht="30" customHeight="1">
      <c r="A57" s="268">
        <v>3</v>
      </c>
      <c r="B57" s="242" t="s">
        <v>41</v>
      </c>
      <c r="C57" s="219" t="s">
        <v>57</v>
      </c>
      <c r="D57" s="220" t="s">
        <v>3</v>
      </c>
      <c r="E57" s="220">
        <v>6.5</v>
      </c>
      <c r="F57" s="219" t="s">
        <v>57</v>
      </c>
      <c r="G57" s="217"/>
      <c r="H57" s="223">
        <v>6.5</v>
      </c>
      <c r="I57" s="243"/>
      <c r="J57" s="223"/>
      <c r="K57" s="221"/>
      <c r="L57" s="221"/>
      <c r="M57" s="221">
        <f>SUM(H57:L57)</f>
        <v>6.5</v>
      </c>
      <c r="N57" s="265" t="s">
        <v>161</v>
      </c>
      <c r="O57" s="242" t="s">
        <v>293</v>
      </c>
      <c r="P57" s="220" t="s">
        <v>5</v>
      </c>
      <c r="Q57" s="223">
        <v>6.5</v>
      </c>
      <c r="R57" s="243"/>
      <c r="S57" s="223"/>
      <c r="T57" s="221"/>
      <c r="U57" s="221"/>
      <c r="V57" s="224">
        <f>SUM(Q57:U57)</f>
        <v>6.5</v>
      </c>
      <c r="W57" s="177"/>
      <c r="X57" s="177"/>
      <c r="Y57" s="177"/>
      <c r="Z57" s="177"/>
      <c r="AA57" s="177"/>
      <c r="AB57" s="177"/>
    </row>
    <row r="58" spans="1:28" s="178" customFormat="1" ht="30" customHeight="1">
      <c r="A58" s="248">
        <v>4</v>
      </c>
      <c r="B58" s="242" t="s">
        <v>42</v>
      </c>
      <c r="C58" s="219" t="s">
        <v>40</v>
      </c>
      <c r="D58" s="220" t="s">
        <v>3</v>
      </c>
      <c r="E58" s="220">
        <v>5.8</v>
      </c>
      <c r="F58" s="219" t="s">
        <v>40</v>
      </c>
      <c r="G58" s="217"/>
      <c r="H58" s="223">
        <v>5.8</v>
      </c>
      <c r="I58" s="223"/>
      <c r="J58" s="223"/>
      <c r="K58" s="221"/>
      <c r="L58" s="221"/>
      <c r="M58" s="221">
        <f>SUM(H58:L58)</f>
        <v>5.8</v>
      </c>
      <c r="N58" s="265" t="s">
        <v>162</v>
      </c>
      <c r="O58" s="242" t="s">
        <v>306</v>
      </c>
      <c r="P58" s="220" t="s">
        <v>5</v>
      </c>
      <c r="Q58" s="223">
        <v>5.8</v>
      </c>
      <c r="R58" s="223"/>
      <c r="S58" s="223"/>
      <c r="T58" s="221"/>
      <c r="U58" s="221"/>
      <c r="V58" s="224">
        <f>SUM(Q58:U58)</f>
        <v>5.8</v>
      </c>
      <c r="W58" s="177"/>
      <c r="X58" s="177"/>
      <c r="Y58" s="177"/>
      <c r="Z58" s="177"/>
      <c r="AA58" s="177"/>
      <c r="AB58" s="177"/>
    </row>
    <row r="59" spans="1:28" s="178" customFormat="1" ht="30" customHeight="1">
      <c r="A59" s="268">
        <v>5</v>
      </c>
      <c r="B59" s="242" t="s">
        <v>43</v>
      </c>
      <c r="C59" s="219" t="s">
        <v>55</v>
      </c>
      <c r="D59" s="220" t="s">
        <v>3</v>
      </c>
      <c r="E59" s="220">
        <v>3.2</v>
      </c>
      <c r="F59" s="219" t="s">
        <v>55</v>
      </c>
      <c r="G59" s="217"/>
      <c r="H59" s="223"/>
      <c r="I59" s="223"/>
      <c r="J59" s="223">
        <v>3.2</v>
      </c>
      <c r="K59" s="221"/>
      <c r="L59" s="221"/>
      <c r="M59" s="221">
        <f>SUM(H59:L59)</f>
        <v>3.2</v>
      </c>
      <c r="N59" s="265" t="s">
        <v>163</v>
      </c>
      <c r="O59" s="242" t="s">
        <v>307</v>
      </c>
      <c r="P59" s="220" t="s">
        <v>5</v>
      </c>
      <c r="Q59" s="223"/>
      <c r="R59" s="223"/>
      <c r="S59" s="223">
        <v>3.2</v>
      </c>
      <c r="T59" s="221"/>
      <c r="U59" s="221"/>
      <c r="V59" s="224">
        <f>SUM(Q59:U59)</f>
        <v>3.2</v>
      </c>
      <c r="W59" s="177"/>
      <c r="X59" s="177"/>
      <c r="Y59" s="177"/>
      <c r="Z59" s="177"/>
      <c r="AA59" s="177"/>
      <c r="AB59" s="177"/>
    </row>
    <row r="60" spans="1:28" s="178" customFormat="1" ht="30" customHeight="1">
      <c r="A60" s="264"/>
      <c r="B60" s="235" t="s">
        <v>44</v>
      </c>
      <c r="C60" s="235"/>
      <c r="D60" s="211"/>
      <c r="E60" s="237">
        <f>E50+E43+E38+E36+E33+E30+E22+E20+E17+E15+E11+E54</f>
        <v>312.3</v>
      </c>
      <c r="F60" s="244"/>
      <c r="G60" s="245"/>
      <c r="H60" s="237">
        <f>H50+H43+H38+H36+H33+H30+H22+H20+H17+H15+H11</f>
        <v>254.15</v>
      </c>
      <c r="I60" s="237">
        <f>SUM(I11:I59)/2</f>
        <v>2.2000000000000002</v>
      </c>
      <c r="J60" s="237">
        <f>SUM(J11:J59)/2</f>
        <v>15.98</v>
      </c>
      <c r="K60" s="237">
        <f>SUM(K11:K59)/2</f>
        <v>6.4</v>
      </c>
      <c r="L60" s="237">
        <f>SUM(L11:L59)/2</f>
        <v>0</v>
      </c>
      <c r="M60" s="237">
        <f>SUM(M11:M59)/2</f>
        <v>298.05500000000006</v>
      </c>
      <c r="N60" s="274"/>
      <c r="O60" s="279"/>
      <c r="P60" s="245"/>
      <c r="Q60" s="237">
        <f>Q50+Q43+Q38+Q36+Q33+Q30+Q22+Q20+Q17+Q15+Q11</f>
        <v>254.15</v>
      </c>
      <c r="R60" s="237">
        <f>SUM(R11:R59)/2</f>
        <v>2.2000000000000002</v>
      </c>
      <c r="S60" s="237">
        <f>SUM(S11:S59)/2</f>
        <v>15.98</v>
      </c>
      <c r="T60" s="237">
        <f>SUM(T11:T59)/2</f>
        <v>6.4</v>
      </c>
      <c r="U60" s="237">
        <f>SUM(U11:U59)/2</f>
        <v>0</v>
      </c>
      <c r="V60" s="282">
        <f>SUM(V11:V59)/2</f>
        <v>317.57</v>
      </c>
      <c r="W60" s="177"/>
      <c r="X60" s="177"/>
      <c r="Y60" s="180">
        <f>V60-0.27</f>
        <v>317.3</v>
      </c>
      <c r="Z60" s="177"/>
      <c r="AA60" s="177"/>
    </row>
    <row r="61" spans="1:28">
      <c r="A61" s="271"/>
      <c r="B61" s="182"/>
      <c r="C61" s="182"/>
      <c r="D61" s="183"/>
      <c r="E61" s="183"/>
      <c r="F61" s="184"/>
      <c r="G61" s="185"/>
      <c r="H61" s="186"/>
      <c r="I61" s="186"/>
      <c r="J61" s="186"/>
      <c r="K61" s="186"/>
      <c r="M61" s="187"/>
      <c r="N61" s="187"/>
      <c r="O61" s="188"/>
      <c r="T61" s="170"/>
      <c r="U61" s="170"/>
      <c r="V61" s="280"/>
      <c r="W61" s="170"/>
      <c r="X61" s="170"/>
      <c r="Y61" s="170"/>
      <c r="Z61" s="170"/>
      <c r="AA61" s="170"/>
      <c r="AB61" s="170"/>
    </row>
    <row r="62" spans="1:28" ht="21.75" customHeight="1">
      <c r="A62" s="271"/>
      <c r="B62" s="189"/>
      <c r="C62" s="189"/>
      <c r="D62" s="190"/>
      <c r="E62" s="190"/>
      <c r="F62" s="356"/>
      <c r="G62" s="356"/>
      <c r="H62" s="356"/>
      <c r="I62" s="356"/>
      <c r="J62" s="356"/>
      <c r="K62" s="356"/>
      <c r="L62" s="191"/>
      <c r="M62" s="192"/>
      <c r="N62" s="192"/>
      <c r="O62" s="355" t="s">
        <v>352</v>
      </c>
      <c r="P62" s="355"/>
      <c r="Q62" s="355"/>
      <c r="R62" s="355"/>
      <c r="S62" s="355"/>
      <c r="T62" s="355"/>
      <c r="U62" s="355"/>
      <c r="V62" s="355"/>
      <c r="W62" s="170"/>
      <c r="X62" s="170"/>
      <c r="Y62" s="170"/>
      <c r="Z62" s="170"/>
      <c r="AA62" s="170"/>
      <c r="AB62" s="170"/>
    </row>
    <row r="63" spans="1:28">
      <c r="A63" s="271"/>
      <c r="B63" s="189"/>
      <c r="C63" s="189"/>
      <c r="D63" s="190"/>
      <c r="E63" s="190"/>
      <c r="F63" s="193"/>
      <c r="G63" s="194"/>
      <c r="H63" s="195"/>
      <c r="I63" s="195"/>
      <c r="J63" s="195"/>
      <c r="K63" s="195"/>
      <c r="L63" s="196"/>
      <c r="M63" s="195"/>
      <c r="N63" s="195"/>
      <c r="O63" s="197"/>
      <c r="T63" s="170"/>
      <c r="U63" s="170"/>
      <c r="V63" s="280"/>
      <c r="W63" s="170"/>
      <c r="X63" s="170"/>
      <c r="Y63" s="170"/>
      <c r="Z63" s="170"/>
      <c r="AA63" s="170"/>
      <c r="AB63" s="170"/>
    </row>
    <row r="64" spans="1:28">
      <c r="A64" s="271"/>
      <c r="B64" s="189"/>
      <c r="C64" s="198"/>
      <c r="D64" s="190"/>
      <c r="E64" s="190"/>
      <c r="F64" s="199"/>
      <c r="G64" s="194"/>
      <c r="H64" s="192"/>
      <c r="I64" s="192"/>
      <c r="J64" s="192"/>
      <c r="K64" s="192"/>
      <c r="L64" s="191"/>
      <c r="O64" s="188"/>
      <c r="T64" s="170"/>
      <c r="U64" s="170"/>
      <c r="V64" s="280"/>
      <c r="W64" s="170"/>
      <c r="X64" s="170"/>
      <c r="Y64" s="170"/>
      <c r="Z64" s="170"/>
      <c r="AA64" s="170"/>
      <c r="AB64" s="170"/>
    </row>
    <row r="65" spans="1:28">
      <c r="A65" s="271"/>
      <c r="B65" s="189"/>
      <c r="C65" s="189"/>
      <c r="D65" s="190"/>
      <c r="E65" s="190"/>
      <c r="F65" s="193"/>
      <c r="G65" s="194"/>
      <c r="H65" s="181"/>
      <c r="I65" s="181"/>
      <c r="J65" s="181"/>
      <c r="K65" s="187"/>
      <c r="L65" s="200"/>
      <c r="M65" s="187"/>
      <c r="N65" s="187"/>
      <c r="T65" s="170"/>
      <c r="U65" s="170"/>
      <c r="V65" s="280"/>
      <c r="W65" s="170"/>
      <c r="X65" s="170"/>
      <c r="Y65" s="170"/>
      <c r="Z65" s="170"/>
      <c r="AA65" s="170"/>
      <c r="AB65" s="170"/>
    </row>
    <row r="66" spans="1:28">
      <c r="A66" s="271"/>
      <c r="B66" s="189"/>
      <c r="C66" s="189"/>
      <c r="D66" s="190"/>
      <c r="E66" s="190"/>
      <c r="F66" s="201"/>
      <c r="G66" s="194"/>
      <c r="H66" s="181"/>
      <c r="I66" s="181"/>
      <c r="J66" s="181"/>
      <c r="K66" s="181"/>
      <c r="T66" s="170"/>
      <c r="U66" s="170"/>
      <c r="V66" s="280"/>
      <c r="W66" s="170"/>
      <c r="X66" s="170"/>
      <c r="Y66" s="170"/>
      <c r="Z66" s="170"/>
      <c r="AA66" s="170"/>
      <c r="AB66" s="170"/>
    </row>
    <row r="67" spans="1:28">
      <c r="A67" s="271"/>
      <c r="B67" s="189"/>
      <c r="C67" s="198"/>
      <c r="D67" s="190"/>
      <c r="E67" s="190"/>
      <c r="F67" s="199"/>
      <c r="G67" s="194"/>
      <c r="H67" s="181"/>
      <c r="I67" s="181"/>
      <c r="J67" s="181"/>
      <c r="K67" s="187"/>
      <c r="L67" s="200"/>
      <c r="T67" s="170"/>
      <c r="U67" s="170"/>
      <c r="V67" s="280"/>
      <c r="W67" s="170"/>
      <c r="X67" s="170"/>
      <c r="Y67" s="170"/>
      <c r="Z67" s="170"/>
      <c r="AA67" s="170"/>
      <c r="AB67" s="170"/>
    </row>
    <row r="68" spans="1:28">
      <c r="A68" s="271"/>
      <c r="B68" s="189"/>
      <c r="C68" s="189"/>
      <c r="D68" s="190"/>
      <c r="E68" s="190"/>
      <c r="F68" s="199"/>
      <c r="G68" s="194"/>
      <c r="H68" s="202"/>
      <c r="I68" s="203"/>
      <c r="J68" s="203"/>
      <c r="K68" s="203"/>
      <c r="T68" s="170"/>
      <c r="U68" s="170"/>
      <c r="V68" s="280"/>
      <c r="W68" s="170"/>
      <c r="X68" s="170"/>
      <c r="Y68" s="170"/>
      <c r="Z68" s="170"/>
      <c r="AA68" s="170"/>
      <c r="AB68" s="170"/>
    </row>
    <row r="69" spans="1:28">
      <c r="A69" s="271"/>
      <c r="B69" s="181"/>
      <c r="C69" s="181"/>
      <c r="D69" s="204"/>
      <c r="E69" s="204"/>
      <c r="F69" s="184"/>
      <c r="G69" s="185"/>
      <c r="H69" s="181"/>
      <c r="I69" s="181"/>
      <c r="J69" s="181"/>
      <c r="K69" s="181"/>
      <c r="T69" s="170"/>
      <c r="U69" s="170"/>
      <c r="V69" s="280"/>
      <c r="W69" s="170"/>
      <c r="X69" s="170"/>
      <c r="Y69" s="170"/>
      <c r="Z69" s="170"/>
      <c r="AA69" s="170"/>
      <c r="AB69" s="170"/>
    </row>
    <row r="70" spans="1:28">
      <c r="T70" s="170"/>
      <c r="U70" s="170"/>
      <c r="V70" s="280"/>
      <c r="W70" s="170"/>
      <c r="X70" s="170"/>
      <c r="Y70" s="170"/>
      <c r="Z70" s="170"/>
      <c r="AA70" s="170"/>
      <c r="AB70" s="170"/>
    </row>
    <row r="71" spans="1:28">
      <c r="T71" s="170"/>
      <c r="U71" s="170"/>
      <c r="V71" s="280"/>
      <c r="W71" s="170"/>
      <c r="X71" s="170"/>
      <c r="Y71" s="170"/>
      <c r="Z71" s="170"/>
      <c r="AA71" s="170"/>
      <c r="AB71" s="170"/>
    </row>
    <row r="72" spans="1:28">
      <c r="C72" s="200">
        <f>E60-19.2</f>
        <v>293.10000000000002</v>
      </c>
      <c r="T72" s="170"/>
      <c r="U72" s="170"/>
      <c r="V72" s="280"/>
      <c r="W72" s="170"/>
      <c r="X72" s="170"/>
      <c r="Y72" s="170"/>
      <c r="Z72" s="170"/>
      <c r="AA72" s="170"/>
      <c r="AB72" s="170"/>
    </row>
    <row r="73" spans="1:28">
      <c r="T73" s="170"/>
      <c r="U73" s="170"/>
      <c r="V73" s="280"/>
      <c r="W73" s="170"/>
      <c r="X73" s="170"/>
      <c r="Y73" s="170"/>
      <c r="Z73" s="170"/>
      <c r="AA73" s="170"/>
      <c r="AB73" s="170"/>
    </row>
    <row r="74" spans="1:28">
      <c r="T74" s="170"/>
      <c r="U74" s="170"/>
      <c r="V74" s="280"/>
      <c r="W74" s="170"/>
      <c r="X74" s="170"/>
      <c r="Y74" s="170"/>
      <c r="Z74" s="170"/>
      <c r="AA74" s="170"/>
      <c r="AB74" s="170"/>
    </row>
    <row r="75" spans="1:28">
      <c r="C75" s="200" t="e">
        <f>#REF!-66</f>
        <v>#REF!</v>
      </c>
      <c r="T75" s="170"/>
      <c r="U75" s="170"/>
      <c r="V75" s="280"/>
      <c r="W75" s="170"/>
      <c r="X75" s="170"/>
      <c r="Y75" s="170"/>
      <c r="Z75" s="170"/>
      <c r="AA75" s="170"/>
      <c r="AB75" s="170"/>
    </row>
    <row r="76" spans="1:28">
      <c r="T76" s="170"/>
      <c r="U76" s="170"/>
      <c r="V76" s="280"/>
      <c r="W76" s="170"/>
      <c r="X76" s="170"/>
      <c r="Y76" s="170"/>
      <c r="Z76" s="170"/>
      <c r="AA76" s="170"/>
      <c r="AB76" s="170"/>
    </row>
    <row r="77" spans="1:28">
      <c r="T77" s="170"/>
      <c r="U77" s="170"/>
      <c r="V77" s="280"/>
      <c r="W77" s="170"/>
      <c r="X77" s="170"/>
      <c r="Y77" s="170"/>
      <c r="Z77" s="170"/>
      <c r="AA77" s="170"/>
      <c r="AB77" s="170"/>
    </row>
    <row r="78" spans="1:28">
      <c r="T78" s="170"/>
      <c r="U78" s="170"/>
      <c r="V78" s="280"/>
      <c r="W78" s="170"/>
      <c r="X78" s="170"/>
      <c r="Y78" s="170"/>
      <c r="Z78" s="170"/>
      <c r="AA78" s="170"/>
      <c r="AB78" s="170"/>
    </row>
    <row r="79" spans="1:28">
      <c r="T79" s="170"/>
      <c r="U79" s="170"/>
      <c r="V79" s="280"/>
      <c r="W79" s="170"/>
      <c r="X79" s="170"/>
      <c r="Y79" s="170"/>
      <c r="Z79" s="170"/>
      <c r="AA79" s="170"/>
      <c r="AB79" s="170"/>
    </row>
    <row r="80" spans="1:28">
      <c r="T80" s="170"/>
      <c r="U80" s="170"/>
      <c r="V80" s="280"/>
      <c r="W80" s="170"/>
      <c r="X80" s="170"/>
      <c r="Y80" s="170"/>
      <c r="Z80" s="170"/>
      <c r="AA80" s="170"/>
      <c r="AB80" s="170"/>
    </row>
    <row r="81" spans="6:28">
      <c r="T81" s="170"/>
      <c r="U81" s="170"/>
      <c r="V81" s="280"/>
      <c r="W81" s="170"/>
      <c r="X81" s="170"/>
      <c r="Y81" s="170"/>
      <c r="Z81" s="170"/>
      <c r="AA81" s="170"/>
      <c r="AB81" s="170"/>
    </row>
    <row r="82" spans="6:28">
      <c r="T82" s="170"/>
      <c r="U82" s="170"/>
      <c r="V82" s="280"/>
      <c r="W82" s="170"/>
      <c r="X82" s="170"/>
      <c r="Y82" s="170"/>
      <c r="Z82" s="170"/>
      <c r="AA82" s="170"/>
      <c r="AB82" s="170"/>
    </row>
    <row r="83" spans="6:28">
      <c r="F83" s="208"/>
      <c r="T83" s="170"/>
      <c r="U83" s="170"/>
      <c r="V83" s="280"/>
      <c r="W83" s="170"/>
      <c r="X83" s="170"/>
      <c r="Y83" s="170"/>
      <c r="Z83" s="170"/>
      <c r="AA83" s="170"/>
      <c r="AB83" s="170"/>
    </row>
    <row r="84" spans="6:28">
      <c r="T84" s="170"/>
      <c r="U84" s="170"/>
      <c r="V84" s="280"/>
      <c r="W84" s="170"/>
      <c r="X84" s="170"/>
      <c r="Y84" s="170"/>
      <c r="Z84" s="170"/>
      <c r="AA84" s="170"/>
      <c r="AB84" s="170"/>
    </row>
    <row r="85" spans="6:28">
      <c r="T85" s="170"/>
      <c r="U85" s="170"/>
      <c r="V85" s="280"/>
      <c r="W85" s="170"/>
      <c r="X85" s="170"/>
      <c r="Y85" s="170"/>
      <c r="Z85" s="170"/>
      <c r="AA85" s="170"/>
      <c r="AB85" s="170"/>
    </row>
    <row r="86" spans="6:28">
      <c r="T86" s="170"/>
      <c r="U86" s="170"/>
      <c r="V86" s="280"/>
      <c r="W86" s="170"/>
      <c r="X86" s="170"/>
      <c r="Y86" s="170"/>
      <c r="Z86" s="170"/>
      <c r="AA86" s="170"/>
      <c r="AB86" s="170"/>
    </row>
    <row r="87" spans="6:28">
      <c r="F87" s="208"/>
      <c r="G87" s="209"/>
      <c r="T87" s="170"/>
      <c r="U87" s="170"/>
      <c r="V87" s="280"/>
      <c r="W87" s="170"/>
      <c r="X87" s="170"/>
      <c r="Y87" s="170"/>
      <c r="Z87" s="170"/>
      <c r="AA87" s="170"/>
      <c r="AB87" s="170"/>
    </row>
    <row r="88" spans="6:28">
      <c r="T88" s="170"/>
      <c r="U88" s="170"/>
      <c r="V88" s="280"/>
      <c r="W88" s="170"/>
      <c r="X88" s="170"/>
      <c r="Y88" s="170"/>
      <c r="Z88" s="170"/>
      <c r="AA88" s="170"/>
      <c r="AB88" s="170"/>
    </row>
    <row r="89" spans="6:28">
      <c r="T89" s="170"/>
      <c r="U89" s="170"/>
      <c r="V89" s="280"/>
      <c r="W89" s="170"/>
      <c r="X89" s="170"/>
      <c r="Y89" s="170"/>
      <c r="Z89" s="170"/>
      <c r="AA89" s="170"/>
      <c r="AB89" s="170"/>
    </row>
    <row r="90" spans="6:28">
      <c r="T90" s="170"/>
      <c r="U90" s="170"/>
      <c r="V90" s="280"/>
      <c r="W90" s="170"/>
      <c r="X90" s="170"/>
      <c r="Y90" s="170"/>
      <c r="Z90" s="170"/>
      <c r="AA90" s="170"/>
      <c r="AB90" s="170"/>
    </row>
    <row r="91" spans="6:28">
      <c r="T91" s="170"/>
      <c r="U91" s="170"/>
      <c r="V91" s="280"/>
      <c r="W91" s="170"/>
      <c r="X91" s="170"/>
      <c r="Y91" s="170"/>
      <c r="Z91" s="170"/>
      <c r="AA91" s="170"/>
      <c r="AB91" s="170"/>
    </row>
    <row r="92" spans="6:28">
      <c r="T92" s="170"/>
      <c r="U92" s="170"/>
      <c r="V92" s="280"/>
      <c r="W92" s="170"/>
      <c r="X92" s="170"/>
      <c r="Y92" s="170"/>
      <c r="Z92" s="170"/>
      <c r="AA92" s="170"/>
      <c r="AB92" s="170"/>
    </row>
    <row r="93" spans="6:28">
      <c r="T93" s="170"/>
      <c r="U93" s="170"/>
      <c r="V93" s="280"/>
      <c r="W93" s="170"/>
      <c r="X93" s="170"/>
      <c r="Y93" s="170"/>
      <c r="Z93" s="170"/>
      <c r="AA93" s="170"/>
      <c r="AB93" s="170"/>
    </row>
    <row r="94" spans="6:28">
      <c r="T94" s="170"/>
      <c r="U94" s="170"/>
      <c r="V94" s="280"/>
      <c r="W94" s="170"/>
      <c r="X94" s="170"/>
      <c r="Y94" s="170"/>
      <c r="Z94" s="170"/>
      <c r="AA94" s="170"/>
      <c r="AB94" s="170"/>
    </row>
    <row r="95" spans="6:28">
      <c r="T95" s="170"/>
      <c r="U95" s="170"/>
      <c r="V95" s="280"/>
      <c r="W95" s="170"/>
      <c r="X95" s="170"/>
      <c r="Y95" s="170"/>
      <c r="Z95" s="170"/>
      <c r="AA95" s="170"/>
      <c r="AB95" s="170"/>
    </row>
    <row r="96" spans="6:28">
      <c r="T96" s="170"/>
      <c r="U96" s="170"/>
      <c r="V96" s="280"/>
      <c r="W96" s="170"/>
      <c r="X96" s="170"/>
      <c r="Y96" s="170"/>
      <c r="Z96" s="170"/>
      <c r="AA96" s="170"/>
      <c r="AB96" s="170"/>
    </row>
    <row r="97" spans="20:28">
      <c r="T97" s="170"/>
      <c r="U97" s="170"/>
      <c r="V97" s="280"/>
      <c r="W97" s="170"/>
      <c r="X97" s="170"/>
      <c r="Y97" s="170"/>
      <c r="Z97" s="170"/>
      <c r="AA97" s="170"/>
      <c r="AB97" s="170"/>
    </row>
    <row r="98" spans="20:28">
      <c r="T98" s="170"/>
      <c r="U98" s="170"/>
      <c r="V98" s="280"/>
      <c r="W98" s="170"/>
      <c r="X98" s="170"/>
      <c r="Y98" s="170"/>
      <c r="Z98" s="170"/>
      <c r="AA98" s="170"/>
      <c r="AB98" s="170"/>
    </row>
    <row r="99" spans="20:28">
      <c r="T99" s="170"/>
      <c r="U99" s="170"/>
      <c r="V99" s="280"/>
      <c r="W99" s="170"/>
      <c r="X99" s="170"/>
      <c r="Y99" s="170"/>
      <c r="Z99" s="170"/>
      <c r="AA99" s="170"/>
      <c r="AB99" s="170"/>
    </row>
    <row r="100" spans="20:28">
      <c r="T100" s="170"/>
      <c r="U100" s="170"/>
      <c r="V100" s="280"/>
      <c r="W100" s="170"/>
      <c r="X100" s="170"/>
      <c r="Y100" s="170"/>
      <c r="Z100" s="170"/>
      <c r="AA100" s="170"/>
      <c r="AB100" s="170"/>
    </row>
    <row r="101" spans="20:28">
      <c r="T101" s="170"/>
      <c r="U101" s="170"/>
      <c r="V101" s="280"/>
      <c r="W101" s="170"/>
      <c r="X101" s="170"/>
      <c r="Y101" s="170"/>
      <c r="Z101" s="170"/>
      <c r="AA101" s="170"/>
      <c r="AB101" s="170"/>
    </row>
    <row r="102" spans="20:28">
      <c r="T102" s="170"/>
      <c r="U102" s="170"/>
      <c r="V102" s="280"/>
      <c r="W102" s="170"/>
      <c r="X102" s="170"/>
      <c r="Y102" s="170"/>
      <c r="Z102" s="170"/>
      <c r="AA102" s="170"/>
      <c r="AB102" s="170"/>
    </row>
    <row r="103" spans="20:28">
      <c r="T103" s="170"/>
      <c r="U103" s="170"/>
      <c r="V103" s="280"/>
      <c r="W103" s="170"/>
      <c r="X103" s="170"/>
      <c r="Y103" s="170"/>
      <c r="Z103" s="170"/>
      <c r="AA103" s="170"/>
      <c r="AB103" s="170"/>
    </row>
    <row r="104" spans="20:28">
      <c r="T104" s="170"/>
      <c r="U104" s="170"/>
      <c r="V104" s="280"/>
      <c r="W104" s="170"/>
      <c r="X104" s="170"/>
      <c r="Y104" s="170"/>
      <c r="Z104" s="170"/>
      <c r="AA104" s="170"/>
      <c r="AB104" s="170"/>
    </row>
    <row r="105" spans="20:28">
      <c r="T105" s="170"/>
      <c r="U105" s="170"/>
      <c r="V105" s="280"/>
      <c r="W105" s="170"/>
      <c r="X105" s="170"/>
      <c r="Y105" s="170"/>
      <c r="Z105" s="170"/>
      <c r="AA105" s="170"/>
      <c r="AB105" s="170"/>
    </row>
    <row r="106" spans="20:28">
      <c r="T106" s="170"/>
      <c r="U106" s="170"/>
      <c r="V106" s="280"/>
      <c r="W106" s="170"/>
      <c r="X106" s="170"/>
      <c r="Y106" s="170"/>
      <c r="Z106" s="170"/>
      <c r="AA106" s="170"/>
      <c r="AB106" s="170"/>
    </row>
    <row r="107" spans="20:28">
      <c r="T107" s="170"/>
      <c r="U107" s="170"/>
      <c r="V107" s="280"/>
      <c r="W107" s="170"/>
      <c r="X107" s="170"/>
      <c r="Y107" s="170"/>
      <c r="Z107" s="170"/>
      <c r="AA107" s="170"/>
      <c r="AB107" s="170"/>
    </row>
    <row r="108" spans="20:28">
      <c r="T108" s="170"/>
      <c r="U108" s="170"/>
      <c r="V108" s="280"/>
      <c r="W108" s="170"/>
      <c r="X108" s="170"/>
      <c r="Y108" s="170"/>
      <c r="Z108" s="170"/>
      <c r="AA108" s="170"/>
      <c r="AB108" s="170"/>
    </row>
    <row r="109" spans="20:28">
      <c r="T109" s="170"/>
      <c r="U109" s="170"/>
      <c r="V109" s="280"/>
      <c r="W109" s="170"/>
      <c r="X109" s="170"/>
      <c r="Y109" s="170"/>
      <c r="Z109" s="170"/>
      <c r="AA109" s="170"/>
      <c r="AB109" s="170"/>
    </row>
    <row r="110" spans="20:28">
      <c r="T110" s="170"/>
      <c r="U110" s="170"/>
      <c r="V110" s="280"/>
      <c r="W110" s="170"/>
      <c r="X110" s="170"/>
      <c r="Y110" s="170"/>
      <c r="Z110" s="170"/>
      <c r="AA110" s="170"/>
      <c r="AB110" s="170"/>
    </row>
    <row r="111" spans="20:28">
      <c r="T111" s="170"/>
      <c r="U111" s="170"/>
      <c r="V111" s="280"/>
      <c r="W111" s="170"/>
      <c r="X111" s="170"/>
      <c r="Y111" s="170"/>
      <c r="Z111" s="170"/>
      <c r="AA111" s="170"/>
      <c r="AB111" s="170"/>
    </row>
    <row r="112" spans="20:28">
      <c r="T112" s="170"/>
      <c r="U112" s="170"/>
      <c r="V112" s="280"/>
      <c r="W112" s="170"/>
      <c r="X112" s="170"/>
      <c r="Y112" s="170"/>
      <c r="Z112" s="170"/>
      <c r="AA112" s="170"/>
      <c r="AB112" s="170"/>
    </row>
    <row r="113" spans="20:28">
      <c r="T113" s="170"/>
      <c r="U113" s="170"/>
      <c r="V113" s="280"/>
      <c r="W113" s="170"/>
      <c r="X113" s="170"/>
      <c r="Y113" s="170"/>
      <c r="Z113" s="170"/>
      <c r="AA113" s="170"/>
      <c r="AB113" s="170"/>
    </row>
    <row r="114" spans="20:28">
      <c r="T114" s="170"/>
      <c r="U114" s="170"/>
      <c r="V114" s="280"/>
      <c r="W114" s="170"/>
      <c r="X114" s="170"/>
      <c r="Y114" s="170"/>
      <c r="Z114" s="170"/>
      <c r="AA114" s="170"/>
      <c r="AB114" s="170"/>
    </row>
    <row r="115" spans="20:28">
      <c r="T115" s="170"/>
      <c r="U115" s="170"/>
      <c r="V115" s="280"/>
      <c r="W115" s="170"/>
      <c r="X115" s="170"/>
      <c r="Y115" s="170"/>
      <c r="Z115" s="170"/>
      <c r="AA115" s="170"/>
      <c r="AB115" s="170"/>
    </row>
    <row r="116" spans="20:28">
      <c r="T116" s="170"/>
      <c r="U116" s="170"/>
      <c r="V116" s="280"/>
      <c r="W116" s="170"/>
      <c r="X116" s="170"/>
      <c r="Y116" s="170"/>
      <c r="Z116" s="170"/>
      <c r="AA116" s="170"/>
      <c r="AB116" s="170"/>
    </row>
    <row r="117" spans="20:28">
      <c r="T117" s="170"/>
      <c r="U117" s="170"/>
      <c r="V117" s="280"/>
      <c r="W117" s="170"/>
      <c r="X117" s="170"/>
      <c r="Y117" s="170"/>
      <c r="Z117" s="170"/>
      <c r="AA117" s="170"/>
      <c r="AB117" s="170"/>
    </row>
    <row r="118" spans="20:28">
      <c r="T118" s="170"/>
      <c r="U118" s="170"/>
      <c r="V118" s="280"/>
      <c r="W118" s="170"/>
      <c r="X118" s="170"/>
      <c r="Y118" s="170"/>
      <c r="Z118" s="170"/>
      <c r="AA118" s="170"/>
      <c r="AB118" s="170"/>
    </row>
    <row r="119" spans="20:28">
      <c r="T119" s="170"/>
      <c r="U119" s="170"/>
      <c r="V119" s="280"/>
      <c r="W119" s="170"/>
      <c r="X119" s="170"/>
      <c r="Y119" s="170"/>
      <c r="Z119" s="170"/>
      <c r="AA119" s="170"/>
      <c r="AB119" s="170"/>
    </row>
    <row r="120" spans="20:28">
      <c r="T120" s="170"/>
      <c r="U120" s="170"/>
      <c r="V120" s="280"/>
      <c r="W120" s="170"/>
      <c r="X120" s="170"/>
      <c r="Y120" s="170"/>
      <c r="Z120" s="170"/>
      <c r="AA120" s="170"/>
      <c r="AB120" s="170"/>
    </row>
    <row r="121" spans="20:28">
      <c r="T121" s="170"/>
      <c r="U121" s="170"/>
      <c r="V121" s="280"/>
      <c r="W121" s="170"/>
      <c r="X121" s="170"/>
      <c r="Y121" s="170"/>
      <c r="Z121" s="170"/>
      <c r="AA121" s="170"/>
      <c r="AB121" s="170"/>
    </row>
    <row r="122" spans="20:28">
      <c r="T122" s="170"/>
      <c r="U122" s="170"/>
      <c r="V122" s="280"/>
      <c r="W122" s="170"/>
      <c r="X122" s="170"/>
      <c r="Y122" s="170"/>
      <c r="Z122" s="170"/>
      <c r="AA122" s="170"/>
      <c r="AB122" s="170"/>
    </row>
    <row r="123" spans="20:28">
      <c r="T123" s="170"/>
      <c r="U123" s="170"/>
      <c r="V123" s="280"/>
      <c r="W123" s="170"/>
      <c r="X123" s="170"/>
      <c r="Y123" s="170"/>
      <c r="Z123" s="170"/>
      <c r="AA123" s="170"/>
      <c r="AB123" s="170"/>
    </row>
    <row r="124" spans="20:28">
      <c r="T124" s="170"/>
      <c r="U124" s="170"/>
      <c r="V124" s="280"/>
      <c r="W124" s="170"/>
      <c r="X124" s="170"/>
      <c r="Y124" s="170"/>
      <c r="Z124" s="170"/>
      <c r="AA124" s="170"/>
      <c r="AB124" s="170"/>
    </row>
    <row r="125" spans="20:28">
      <c r="T125" s="170"/>
      <c r="U125" s="170"/>
      <c r="V125" s="280"/>
      <c r="W125" s="170"/>
      <c r="X125" s="170"/>
      <c r="Y125" s="170"/>
      <c r="Z125" s="170"/>
      <c r="AA125" s="170"/>
      <c r="AB125" s="170"/>
    </row>
    <row r="126" spans="20:28">
      <c r="T126" s="170"/>
      <c r="U126" s="170"/>
      <c r="V126" s="280"/>
      <c r="W126" s="170"/>
      <c r="X126" s="170"/>
      <c r="Y126" s="170"/>
      <c r="Z126" s="170"/>
      <c r="AA126" s="170"/>
      <c r="AB126" s="170"/>
    </row>
    <row r="127" spans="20:28">
      <c r="T127" s="170"/>
      <c r="U127" s="170"/>
      <c r="V127" s="280"/>
      <c r="W127" s="170"/>
      <c r="X127" s="170"/>
      <c r="Y127" s="170"/>
      <c r="Z127" s="170"/>
      <c r="AA127" s="170"/>
      <c r="AB127" s="170"/>
    </row>
    <row r="128" spans="20:28">
      <c r="T128" s="170"/>
      <c r="U128" s="170"/>
      <c r="V128" s="280"/>
      <c r="W128" s="170"/>
      <c r="X128" s="170"/>
      <c r="Y128" s="170"/>
      <c r="Z128" s="170"/>
      <c r="AA128" s="170"/>
      <c r="AB128" s="170"/>
    </row>
    <row r="129" spans="20:28">
      <c r="T129" s="170"/>
      <c r="U129" s="170"/>
      <c r="V129" s="280"/>
      <c r="W129" s="170"/>
      <c r="X129" s="170"/>
      <c r="Y129" s="170"/>
      <c r="Z129" s="170"/>
      <c r="AA129" s="170"/>
      <c r="AB129" s="170"/>
    </row>
    <row r="130" spans="20:28">
      <c r="T130" s="170"/>
      <c r="U130" s="170"/>
      <c r="V130" s="280"/>
      <c r="W130" s="170"/>
      <c r="X130" s="170"/>
      <c r="Y130" s="170"/>
      <c r="Z130" s="170"/>
      <c r="AA130" s="170"/>
      <c r="AB130" s="170"/>
    </row>
    <row r="131" spans="20:28">
      <c r="T131" s="170"/>
      <c r="U131" s="170"/>
      <c r="V131" s="280"/>
      <c r="W131" s="170"/>
      <c r="X131" s="170"/>
      <c r="Y131" s="170"/>
      <c r="Z131" s="170"/>
      <c r="AA131" s="170"/>
      <c r="AB131" s="170"/>
    </row>
    <row r="132" spans="20:28">
      <c r="T132" s="170"/>
      <c r="U132" s="170"/>
      <c r="V132" s="280"/>
      <c r="W132" s="170"/>
      <c r="X132" s="170"/>
      <c r="Y132" s="170"/>
      <c r="Z132" s="170"/>
      <c r="AA132" s="170"/>
      <c r="AB132" s="170"/>
    </row>
    <row r="133" spans="20:28">
      <c r="T133" s="170"/>
      <c r="U133" s="170"/>
      <c r="V133" s="280"/>
      <c r="W133" s="170"/>
      <c r="X133" s="170"/>
      <c r="Y133" s="170"/>
      <c r="Z133" s="170"/>
      <c r="AA133" s="170"/>
      <c r="AB133" s="170"/>
    </row>
    <row r="134" spans="20:28">
      <c r="T134" s="170"/>
      <c r="U134" s="170"/>
      <c r="V134" s="280"/>
      <c r="W134" s="170"/>
      <c r="X134" s="170"/>
      <c r="Y134" s="170"/>
      <c r="Z134" s="170"/>
      <c r="AA134" s="170"/>
      <c r="AB134" s="170"/>
    </row>
    <row r="135" spans="20:28">
      <c r="T135" s="170"/>
      <c r="U135" s="170"/>
      <c r="V135" s="280"/>
      <c r="W135" s="170"/>
      <c r="X135" s="170"/>
      <c r="Y135" s="170"/>
      <c r="Z135" s="170"/>
      <c r="AA135" s="170"/>
      <c r="AB135" s="170"/>
    </row>
    <row r="136" spans="20:28">
      <c r="T136" s="170"/>
      <c r="U136" s="170"/>
      <c r="V136" s="280"/>
      <c r="W136" s="170"/>
      <c r="X136" s="170"/>
      <c r="Y136" s="170"/>
      <c r="Z136" s="170"/>
      <c r="AA136" s="170"/>
      <c r="AB136" s="170"/>
    </row>
    <row r="137" spans="20:28">
      <c r="T137" s="170"/>
      <c r="U137" s="170"/>
      <c r="V137" s="280"/>
      <c r="W137" s="170"/>
      <c r="X137" s="170"/>
      <c r="Y137" s="170"/>
      <c r="Z137" s="170"/>
      <c r="AA137" s="170"/>
      <c r="AB137" s="170"/>
    </row>
    <row r="138" spans="20:28">
      <c r="T138" s="170"/>
      <c r="U138" s="170"/>
      <c r="V138" s="280"/>
      <c r="W138" s="170"/>
      <c r="X138" s="170"/>
      <c r="Y138" s="170"/>
      <c r="Z138" s="170"/>
      <c r="AA138" s="170"/>
      <c r="AB138" s="170"/>
    </row>
    <row r="139" spans="20:28">
      <c r="T139" s="170"/>
      <c r="U139" s="170"/>
      <c r="V139" s="280"/>
      <c r="W139" s="170"/>
      <c r="X139" s="170"/>
      <c r="Y139" s="170"/>
      <c r="Z139" s="170"/>
      <c r="AA139" s="170"/>
      <c r="AB139" s="170"/>
    </row>
    <row r="140" spans="20:28">
      <c r="T140" s="170"/>
      <c r="U140" s="170"/>
      <c r="V140" s="280"/>
      <c r="W140" s="170"/>
      <c r="X140" s="170"/>
      <c r="Y140" s="170"/>
      <c r="Z140" s="170"/>
      <c r="AA140" s="170"/>
      <c r="AB140" s="170"/>
    </row>
    <row r="141" spans="20:28">
      <c r="T141" s="170"/>
      <c r="U141" s="170"/>
      <c r="V141" s="280"/>
      <c r="W141" s="170"/>
      <c r="X141" s="170"/>
      <c r="Y141" s="170"/>
      <c r="Z141" s="170"/>
      <c r="AA141" s="170"/>
      <c r="AB141" s="170"/>
    </row>
    <row r="142" spans="20:28">
      <c r="T142" s="170"/>
      <c r="U142" s="170"/>
      <c r="V142" s="280"/>
      <c r="W142" s="170"/>
      <c r="X142" s="170"/>
      <c r="Y142" s="170"/>
      <c r="Z142" s="170"/>
      <c r="AA142" s="170"/>
      <c r="AB142" s="170"/>
    </row>
    <row r="143" spans="20:28">
      <c r="T143" s="170"/>
      <c r="U143" s="170"/>
      <c r="V143" s="280"/>
      <c r="W143" s="170"/>
      <c r="X143" s="170"/>
      <c r="Y143" s="170"/>
      <c r="Z143" s="170"/>
      <c r="AA143" s="170"/>
      <c r="AB143" s="170"/>
    </row>
    <row r="144" spans="20:28">
      <c r="T144" s="170"/>
      <c r="U144" s="170"/>
      <c r="V144" s="280"/>
      <c r="W144" s="170"/>
      <c r="X144" s="170"/>
      <c r="Y144" s="170"/>
      <c r="Z144" s="170"/>
      <c r="AA144" s="170"/>
      <c r="AB144" s="170"/>
    </row>
    <row r="145" spans="20:28">
      <c r="T145" s="170"/>
      <c r="U145" s="170"/>
      <c r="V145" s="280"/>
      <c r="W145" s="170"/>
      <c r="X145" s="170"/>
      <c r="Y145" s="170"/>
      <c r="Z145" s="170"/>
      <c r="AA145" s="170"/>
      <c r="AB145" s="170"/>
    </row>
    <row r="146" spans="20:28">
      <c r="T146" s="170"/>
      <c r="U146" s="170"/>
      <c r="V146" s="280"/>
      <c r="W146" s="170"/>
      <c r="X146" s="170"/>
      <c r="Y146" s="170"/>
      <c r="Z146" s="170"/>
      <c r="AA146" s="170"/>
      <c r="AB146" s="170"/>
    </row>
    <row r="147" spans="20:28">
      <c r="T147" s="170"/>
      <c r="U147" s="170"/>
      <c r="V147" s="280"/>
      <c r="W147" s="170"/>
      <c r="X147" s="170"/>
      <c r="Y147" s="170"/>
      <c r="Z147" s="170"/>
      <c r="AA147" s="170"/>
      <c r="AB147" s="170"/>
    </row>
    <row r="148" spans="20:28">
      <c r="T148" s="170"/>
      <c r="U148" s="170"/>
      <c r="V148" s="280"/>
      <c r="W148" s="170"/>
      <c r="X148" s="170"/>
      <c r="Y148" s="170"/>
      <c r="Z148" s="170"/>
      <c r="AA148" s="170"/>
      <c r="AB148" s="170"/>
    </row>
    <row r="149" spans="20:28">
      <c r="T149" s="170"/>
      <c r="U149" s="170"/>
      <c r="V149" s="280"/>
      <c r="W149" s="170"/>
      <c r="X149" s="170"/>
      <c r="Y149" s="170"/>
      <c r="Z149" s="170"/>
      <c r="AA149" s="170"/>
      <c r="AB149" s="170"/>
    </row>
    <row r="150" spans="20:28">
      <c r="T150" s="170"/>
      <c r="U150" s="170"/>
      <c r="V150" s="280"/>
      <c r="W150" s="170"/>
      <c r="X150" s="170"/>
      <c r="Y150" s="170"/>
      <c r="Z150" s="170"/>
      <c r="AA150" s="170"/>
      <c r="AB150" s="170"/>
    </row>
    <row r="151" spans="20:28">
      <c r="T151" s="170"/>
      <c r="U151" s="170"/>
      <c r="V151" s="280"/>
      <c r="W151" s="170"/>
      <c r="X151" s="170"/>
      <c r="Y151" s="170"/>
      <c r="Z151" s="170"/>
      <c r="AA151" s="170"/>
      <c r="AB151" s="170"/>
    </row>
    <row r="152" spans="20:28">
      <c r="T152" s="170"/>
      <c r="U152" s="170"/>
      <c r="V152" s="280"/>
      <c r="W152" s="170"/>
      <c r="X152" s="170"/>
      <c r="Y152" s="170"/>
      <c r="Z152" s="170"/>
      <c r="AA152" s="170"/>
      <c r="AB152" s="170"/>
    </row>
    <row r="153" spans="20:28">
      <c r="T153" s="170"/>
      <c r="U153" s="170"/>
      <c r="V153" s="280"/>
      <c r="W153" s="170"/>
      <c r="X153" s="170"/>
      <c r="Y153" s="170"/>
      <c r="Z153" s="170"/>
      <c r="AA153" s="170"/>
      <c r="AB153" s="170"/>
    </row>
    <row r="154" spans="20:28">
      <c r="T154" s="170"/>
      <c r="U154" s="170"/>
      <c r="V154" s="280"/>
      <c r="W154" s="170"/>
      <c r="X154" s="170"/>
      <c r="Y154" s="170"/>
      <c r="Z154" s="170"/>
      <c r="AA154" s="170"/>
      <c r="AB154" s="170"/>
    </row>
    <row r="155" spans="20:28">
      <c r="T155" s="170"/>
      <c r="U155" s="170"/>
      <c r="V155" s="280"/>
      <c r="W155" s="170"/>
      <c r="X155" s="170"/>
      <c r="Y155" s="170"/>
      <c r="Z155" s="170"/>
      <c r="AA155" s="170"/>
      <c r="AB155" s="170"/>
    </row>
    <row r="156" spans="20:28">
      <c r="T156" s="170"/>
      <c r="U156" s="170"/>
      <c r="V156" s="280"/>
      <c r="W156" s="170"/>
      <c r="X156" s="170"/>
      <c r="Y156" s="170"/>
      <c r="Z156" s="170"/>
      <c r="AA156" s="170"/>
      <c r="AB156" s="170"/>
    </row>
    <row r="157" spans="20:28">
      <c r="T157" s="170"/>
      <c r="U157" s="170"/>
      <c r="V157" s="280"/>
      <c r="W157" s="170"/>
      <c r="X157" s="170"/>
      <c r="Y157" s="170"/>
      <c r="Z157" s="170"/>
      <c r="AA157" s="170"/>
      <c r="AB157" s="170"/>
    </row>
    <row r="158" spans="20:28">
      <c r="T158" s="170"/>
      <c r="U158" s="170"/>
      <c r="V158" s="280"/>
      <c r="W158" s="170"/>
      <c r="X158" s="170"/>
      <c r="Y158" s="170"/>
      <c r="Z158" s="170"/>
      <c r="AA158" s="170"/>
      <c r="AB158" s="170"/>
    </row>
    <row r="159" spans="20:28">
      <c r="T159" s="170"/>
      <c r="U159" s="170"/>
      <c r="V159" s="280"/>
      <c r="W159" s="170"/>
      <c r="X159" s="170"/>
      <c r="Y159" s="170"/>
      <c r="Z159" s="170"/>
      <c r="AA159" s="170"/>
      <c r="AB159" s="170"/>
    </row>
    <row r="160" spans="20:28">
      <c r="T160" s="170"/>
      <c r="U160" s="170"/>
      <c r="V160" s="280"/>
      <c r="W160" s="170"/>
      <c r="X160" s="170"/>
      <c r="Y160" s="170"/>
      <c r="Z160" s="170"/>
      <c r="AA160" s="170"/>
      <c r="AB160" s="170"/>
    </row>
    <row r="161" spans="20:28">
      <c r="T161" s="170"/>
      <c r="U161" s="170"/>
      <c r="V161" s="280"/>
      <c r="W161" s="170"/>
      <c r="X161" s="170"/>
      <c r="Y161" s="170"/>
      <c r="Z161" s="170"/>
      <c r="AA161" s="170"/>
      <c r="AB161" s="170"/>
    </row>
    <row r="162" spans="20:28">
      <c r="T162" s="170"/>
      <c r="U162" s="170"/>
      <c r="V162" s="280"/>
      <c r="W162" s="170"/>
      <c r="X162" s="170"/>
      <c r="Y162" s="170"/>
      <c r="Z162" s="170"/>
      <c r="AA162" s="170"/>
      <c r="AB162" s="170"/>
    </row>
    <row r="163" spans="20:28">
      <c r="T163" s="170"/>
      <c r="U163" s="170"/>
      <c r="V163" s="280"/>
      <c r="W163" s="170"/>
      <c r="X163" s="170"/>
      <c r="Y163" s="170"/>
      <c r="Z163" s="170"/>
      <c r="AA163" s="170"/>
      <c r="AB163" s="170"/>
    </row>
    <row r="164" spans="20:28">
      <c r="T164" s="170"/>
      <c r="U164" s="170"/>
      <c r="V164" s="280"/>
      <c r="W164" s="170"/>
      <c r="X164" s="170"/>
      <c r="Y164" s="170"/>
      <c r="Z164" s="170"/>
      <c r="AA164" s="170"/>
      <c r="AB164" s="170"/>
    </row>
    <row r="165" spans="20:28">
      <c r="T165" s="170"/>
      <c r="U165" s="170"/>
      <c r="V165" s="280"/>
      <c r="W165" s="170"/>
      <c r="X165" s="170"/>
      <c r="Y165" s="170"/>
      <c r="Z165" s="170"/>
      <c r="AA165" s="170"/>
      <c r="AB165" s="170"/>
    </row>
    <row r="166" spans="20:28">
      <c r="T166" s="170"/>
      <c r="U166" s="170"/>
      <c r="V166" s="280"/>
      <c r="W166" s="170"/>
      <c r="X166" s="170"/>
      <c r="Y166" s="170"/>
      <c r="Z166" s="170"/>
      <c r="AA166" s="170"/>
      <c r="AB166" s="170"/>
    </row>
    <row r="167" spans="20:28">
      <c r="T167" s="170"/>
      <c r="U167" s="170"/>
      <c r="V167" s="280"/>
      <c r="W167" s="170"/>
      <c r="X167" s="170"/>
      <c r="Y167" s="170"/>
      <c r="Z167" s="170"/>
      <c r="AA167" s="170"/>
      <c r="AB167" s="170"/>
    </row>
    <row r="168" spans="20:28">
      <c r="T168" s="170"/>
      <c r="U168" s="170"/>
      <c r="V168" s="280"/>
      <c r="W168" s="170"/>
      <c r="X168" s="170"/>
      <c r="Y168" s="170"/>
      <c r="Z168" s="170"/>
      <c r="AA168" s="170"/>
      <c r="AB168" s="170"/>
    </row>
    <row r="169" spans="20:28">
      <c r="T169" s="170"/>
      <c r="U169" s="170"/>
      <c r="V169" s="280"/>
      <c r="W169" s="170"/>
      <c r="X169" s="170"/>
      <c r="Y169" s="170"/>
      <c r="Z169" s="170"/>
      <c r="AA169" s="170"/>
      <c r="AB169" s="170"/>
    </row>
    <row r="170" spans="20:28">
      <c r="T170" s="170"/>
      <c r="U170" s="170"/>
      <c r="V170" s="280"/>
      <c r="W170" s="170"/>
      <c r="X170" s="170"/>
      <c r="Y170" s="170"/>
      <c r="Z170" s="170"/>
      <c r="AA170" s="170"/>
      <c r="AB170" s="170"/>
    </row>
    <row r="171" spans="20:28">
      <c r="T171" s="170"/>
      <c r="U171" s="170"/>
      <c r="V171" s="280"/>
      <c r="W171" s="170"/>
      <c r="X171" s="170"/>
      <c r="Y171" s="170"/>
      <c r="Z171" s="170"/>
      <c r="AA171" s="170"/>
      <c r="AB171" s="170"/>
    </row>
    <row r="172" spans="20:28">
      <c r="T172" s="170"/>
      <c r="U172" s="170"/>
      <c r="V172" s="280"/>
      <c r="W172" s="170"/>
      <c r="X172" s="170"/>
      <c r="Y172" s="170"/>
      <c r="Z172" s="170"/>
      <c r="AA172" s="170"/>
      <c r="AB172" s="170"/>
    </row>
    <row r="173" spans="20:28">
      <c r="T173" s="170"/>
      <c r="U173" s="170"/>
      <c r="V173" s="280"/>
      <c r="W173" s="170"/>
      <c r="X173" s="170"/>
      <c r="Y173" s="170"/>
      <c r="Z173" s="170"/>
      <c r="AA173" s="170"/>
      <c r="AB173" s="170"/>
    </row>
    <row r="174" spans="20:28">
      <c r="T174" s="170"/>
      <c r="U174" s="170"/>
      <c r="V174" s="280"/>
      <c r="W174" s="170"/>
      <c r="X174" s="170"/>
      <c r="Y174" s="170"/>
      <c r="Z174" s="170"/>
      <c r="AA174" s="170"/>
      <c r="AB174" s="170"/>
    </row>
    <row r="175" spans="20:28">
      <c r="T175" s="170"/>
      <c r="U175" s="170"/>
      <c r="V175" s="280"/>
      <c r="W175" s="170"/>
      <c r="X175" s="170"/>
      <c r="Y175" s="170"/>
      <c r="Z175" s="170"/>
      <c r="AA175" s="170"/>
      <c r="AB175" s="170"/>
    </row>
    <row r="176" spans="20:28">
      <c r="T176" s="170"/>
      <c r="U176" s="170"/>
      <c r="V176" s="280"/>
      <c r="W176" s="170"/>
      <c r="X176" s="170"/>
      <c r="Y176" s="170"/>
      <c r="Z176" s="170"/>
      <c r="AA176" s="170"/>
      <c r="AB176" s="170"/>
    </row>
    <row r="177" spans="20:28">
      <c r="T177" s="170"/>
      <c r="U177" s="170"/>
      <c r="V177" s="280"/>
      <c r="W177" s="170"/>
      <c r="X177" s="170"/>
      <c r="Y177" s="170"/>
      <c r="Z177" s="170"/>
      <c r="AA177" s="170"/>
      <c r="AB177" s="170"/>
    </row>
    <row r="178" spans="20:28">
      <c r="T178" s="170"/>
      <c r="U178" s="170"/>
      <c r="V178" s="280"/>
      <c r="W178" s="170"/>
      <c r="X178" s="170"/>
      <c r="Y178" s="170"/>
      <c r="Z178" s="170"/>
      <c r="AA178" s="170"/>
      <c r="AB178" s="170"/>
    </row>
    <row r="179" spans="20:28">
      <c r="T179" s="170"/>
      <c r="U179" s="170"/>
      <c r="V179" s="280"/>
      <c r="W179" s="170"/>
      <c r="X179" s="170"/>
      <c r="Y179" s="170"/>
      <c r="Z179" s="170"/>
      <c r="AA179" s="170"/>
      <c r="AB179" s="170"/>
    </row>
    <row r="180" spans="20:28">
      <c r="T180" s="170"/>
      <c r="U180" s="170"/>
      <c r="V180" s="280"/>
      <c r="W180" s="170"/>
      <c r="X180" s="170"/>
      <c r="Y180" s="170"/>
      <c r="Z180" s="170"/>
      <c r="AA180" s="170"/>
      <c r="AB180" s="170"/>
    </row>
    <row r="181" spans="20:28">
      <c r="T181" s="170"/>
      <c r="U181" s="170"/>
      <c r="V181" s="280"/>
      <c r="W181" s="170"/>
      <c r="X181" s="170"/>
      <c r="Y181" s="170"/>
      <c r="Z181" s="170"/>
      <c r="AA181" s="170"/>
      <c r="AB181" s="170"/>
    </row>
    <row r="182" spans="20:28">
      <c r="T182" s="170"/>
      <c r="U182" s="170"/>
      <c r="V182" s="280"/>
      <c r="W182" s="170"/>
      <c r="X182" s="170"/>
      <c r="Y182" s="170"/>
      <c r="Z182" s="170"/>
      <c r="AA182" s="170"/>
      <c r="AB182" s="170"/>
    </row>
    <row r="183" spans="20:28">
      <c r="T183" s="170"/>
      <c r="U183" s="170"/>
      <c r="V183" s="280"/>
      <c r="W183" s="170"/>
      <c r="X183" s="170"/>
      <c r="Y183" s="170"/>
      <c r="Z183" s="170"/>
      <c r="AA183" s="170"/>
      <c r="AB183" s="170"/>
    </row>
    <row r="184" spans="20:28">
      <c r="T184" s="170"/>
      <c r="U184" s="170"/>
      <c r="V184" s="280"/>
      <c r="W184" s="170"/>
      <c r="X184" s="170"/>
      <c r="Y184" s="170"/>
      <c r="Z184" s="170"/>
      <c r="AA184" s="170"/>
      <c r="AB184" s="170"/>
    </row>
    <row r="185" spans="20:28">
      <c r="T185" s="170"/>
      <c r="U185" s="170"/>
      <c r="V185" s="280"/>
      <c r="W185" s="170"/>
      <c r="X185" s="170"/>
      <c r="Y185" s="170"/>
      <c r="Z185" s="170"/>
      <c r="AA185" s="170"/>
      <c r="AB185" s="170"/>
    </row>
    <row r="186" spans="20:28">
      <c r="T186" s="170"/>
      <c r="U186" s="170"/>
      <c r="V186" s="280"/>
      <c r="W186" s="170"/>
      <c r="X186" s="170"/>
      <c r="Y186" s="170"/>
      <c r="Z186" s="170"/>
      <c r="AA186" s="170"/>
      <c r="AB186" s="170"/>
    </row>
    <row r="187" spans="20:28">
      <c r="T187" s="170"/>
      <c r="U187" s="170"/>
      <c r="V187" s="280"/>
      <c r="W187" s="170"/>
      <c r="X187" s="170"/>
      <c r="Y187" s="170"/>
      <c r="Z187" s="170"/>
      <c r="AA187" s="170"/>
      <c r="AB187" s="170"/>
    </row>
    <row r="188" spans="20:28">
      <c r="T188" s="170"/>
      <c r="U188" s="170"/>
      <c r="V188" s="280"/>
      <c r="W188" s="170"/>
      <c r="X188" s="170"/>
      <c r="Y188" s="170"/>
      <c r="Z188" s="170"/>
      <c r="AA188" s="170"/>
      <c r="AB188" s="170"/>
    </row>
    <row r="189" spans="20:28">
      <c r="T189" s="170"/>
      <c r="U189" s="170"/>
      <c r="V189" s="280"/>
      <c r="W189" s="170"/>
      <c r="X189" s="170"/>
      <c r="Y189" s="170"/>
      <c r="Z189" s="170"/>
      <c r="AA189" s="170"/>
      <c r="AB189" s="170"/>
    </row>
    <row r="190" spans="20:28">
      <c r="T190" s="170"/>
      <c r="U190" s="170"/>
      <c r="V190" s="280"/>
      <c r="W190" s="170"/>
      <c r="X190" s="170"/>
      <c r="Y190" s="170"/>
      <c r="Z190" s="170"/>
      <c r="AA190" s="170"/>
      <c r="AB190" s="170"/>
    </row>
    <row r="191" spans="20:28">
      <c r="T191" s="170"/>
      <c r="U191" s="170"/>
      <c r="V191" s="280"/>
      <c r="W191" s="170"/>
      <c r="X191" s="170"/>
      <c r="Y191" s="170"/>
      <c r="Z191" s="170"/>
      <c r="AA191" s="170"/>
      <c r="AB191" s="170"/>
    </row>
    <row r="192" spans="20:28">
      <c r="T192" s="170"/>
      <c r="U192" s="170"/>
      <c r="V192" s="280"/>
      <c r="W192" s="170"/>
      <c r="X192" s="170"/>
      <c r="Y192" s="170"/>
      <c r="Z192" s="170"/>
      <c r="AA192" s="170"/>
      <c r="AB192" s="170"/>
    </row>
    <row r="193" spans="20:28">
      <c r="T193" s="170"/>
      <c r="U193" s="170"/>
      <c r="V193" s="280"/>
      <c r="W193" s="170"/>
      <c r="X193" s="170"/>
      <c r="Y193" s="170"/>
      <c r="Z193" s="170"/>
      <c r="AA193" s="170"/>
      <c r="AB193" s="170"/>
    </row>
    <row r="194" spans="20:28">
      <c r="T194" s="170"/>
      <c r="U194" s="170"/>
      <c r="V194" s="280"/>
      <c r="W194" s="170"/>
      <c r="X194" s="170"/>
      <c r="Y194" s="170"/>
      <c r="Z194" s="170"/>
      <c r="AA194" s="170"/>
      <c r="AB194" s="170"/>
    </row>
    <row r="195" spans="20:28">
      <c r="T195" s="170"/>
      <c r="U195" s="170"/>
      <c r="V195" s="280"/>
      <c r="W195" s="170"/>
      <c r="X195" s="170"/>
      <c r="Y195" s="170"/>
      <c r="Z195" s="170"/>
      <c r="AA195" s="170"/>
      <c r="AB195" s="170"/>
    </row>
    <row r="196" spans="20:28">
      <c r="T196" s="170"/>
      <c r="U196" s="170"/>
      <c r="V196" s="280"/>
      <c r="W196" s="170"/>
      <c r="X196" s="170"/>
      <c r="Y196" s="170"/>
      <c r="Z196" s="170"/>
      <c r="AA196" s="170"/>
      <c r="AB196" s="170"/>
    </row>
    <row r="197" spans="20:28">
      <c r="T197" s="170"/>
      <c r="U197" s="170"/>
      <c r="V197" s="280"/>
      <c r="W197" s="170"/>
      <c r="X197" s="170"/>
      <c r="Y197" s="170"/>
      <c r="Z197" s="170"/>
      <c r="AA197" s="170"/>
      <c r="AB197" s="170"/>
    </row>
    <row r="198" spans="20:28">
      <c r="T198" s="170"/>
      <c r="U198" s="170"/>
      <c r="V198" s="280"/>
      <c r="W198" s="170"/>
      <c r="X198" s="170"/>
      <c r="Y198" s="170"/>
      <c r="Z198" s="170"/>
      <c r="AA198" s="170"/>
      <c r="AB198" s="170"/>
    </row>
    <row r="199" spans="20:28">
      <c r="T199" s="170"/>
      <c r="U199" s="170"/>
      <c r="V199" s="280"/>
      <c r="W199" s="170"/>
      <c r="X199" s="170"/>
      <c r="Y199" s="170"/>
      <c r="Z199" s="170"/>
      <c r="AA199" s="170"/>
      <c r="AB199" s="170"/>
    </row>
    <row r="200" spans="20:28">
      <c r="T200" s="170"/>
      <c r="U200" s="170"/>
      <c r="V200" s="280"/>
      <c r="W200" s="170"/>
      <c r="X200" s="170"/>
      <c r="Y200" s="170"/>
      <c r="Z200" s="170"/>
      <c r="AA200" s="170"/>
      <c r="AB200" s="170"/>
    </row>
    <row r="201" spans="20:28">
      <c r="T201" s="170"/>
      <c r="U201" s="170"/>
      <c r="V201" s="280"/>
      <c r="W201" s="170"/>
      <c r="X201" s="170"/>
      <c r="Y201" s="170"/>
      <c r="Z201" s="170"/>
      <c r="AA201" s="170"/>
      <c r="AB201" s="170"/>
    </row>
    <row r="202" spans="20:28">
      <c r="T202" s="170"/>
      <c r="U202" s="170"/>
      <c r="V202" s="280"/>
      <c r="W202" s="170"/>
      <c r="X202" s="170"/>
      <c r="Y202" s="170"/>
      <c r="Z202" s="170"/>
      <c r="AA202" s="170"/>
      <c r="AB202" s="170"/>
    </row>
    <row r="203" spans="20:28">
      <c r="T203" s="170"/>
      <c r="U203" s="170"/>
      <c r="V203" s="280"/>
      <c r="W203" s="170"/>
      <c r="X203" s="170"/>
      <c r="Y203" s="170"/>
      <c r="Z203" s="170"/>
      <c r="AA203" s="170"/>
      <c r="AB203" s="170"/>
    </row>
    <row r="204" spans="20:28">
      <c r="T204" s="170"/>
      <c r="U204" s="170"/>
      <c r="V204" s="280"/>
      <c r="W204" s="170"/>
      <c r="X204" s="170"/>
      <c r="Y204" s="170"/>
      <c r="Z204" s="170"/>
      <c r="AA204" s="170"/>
      <c r="AB204" s="170"/>
    </row>
    <row r="205" spans="20:28">
      <c r="T205" s="170"/>
      <c r="U205" s="170"/>
      <c r="V205" s="280"/>
      <c r="W205" s="170"/>
      <c r="X205" s="170"/>
      <c r="Y205" s="170"/>
      <c r="Z205" s="170"/>
      <c r="AA205" s="170"/>
      <c r="AB205" s="170"/>
    </row>
    <row r="206" spans="20:28">
      <c r="T206" s="170"/>
      <c r="U206" s="170"/>
      <c r="V206" s="280"/>
      <c r="W206" s="170"/>
      <c r="X206" s="170"/>
      <c r="Y206" s="170"/>
      <c r="Z206" s="170"/>
      <c r="AA206" s="170"/>
      <c r="AB206" s="170"/>
    </row>
    <row r="207" spans="20:28">
      <c r="T207" s="170"/>
      <c r="U207" s="170"/>
      <c r="V207" s="280"/>
      <c r="W207" s="170"/>
      <c r="X207" s="170"/>
      <c r="Y207" s="170"/>
      <c r="Z207" s="170"/>
      <c r="AA207" s="170"/>
      <c r="AB207" s="170"/>
    </row>
    <row r="208" spans="20:28">
      <c r="T208" s="170"/>
      <c r="U208" s="170"/>
      <c r="V208" s="280"/>
      <c r="W208" s="170"/>
      <c r="X208" s="170"/>
      <c r="Y208" s="170"/>
      <c r="Z208" s="170"/>
      <c r="AA208" s="170"/>
      <c r="AB208" s="170"/>
    </row>
    <row r="209" spans="20:28">
      <c r="T209" s="170"/>
      <c r="U209" s="170"/>
      <c r="V209" s="280"/>
      <c r="W209" s="170"/>
      <c r="X209" s="170"/>
      <c r="Y209" s="170"/>
      <c r="Z209" s="170"/>
      <c r="AA209" s="170"/>
      <c r="AB209" s="170"/>
    </row>
    <row r="210" spans="20:28">
      <c r="T210" s="170"/>
      <c r="U210" s="170"/>
      <c r="V210" s="280"/>
      <c r="W210" s="170"/>
      <c r="X210" s="170"/>
      <c r="Y210" s="170"/>
      <c r="Z210" s="170"/>
      <c r="AA210" s="170"/>
      <c r="AB210" s="170"/>
    </row>
    <row r="211" spans="20:28">
      <c r="T211" s="170"/>
      <c r="U211" s="170"/>
      <c r="V211" s="280"/>
      <c r="W211" s="170"/>
      <c r="X211" s="170"/>
      <c r="Y211" s="170"/>
      <c r="Z211" s="170"/>
      <c r="AA211" s="170"/>
      <c r="AB211" s="170"/>
    </row>
    <row r="212" spans="20:28">
      <c r="T212" s="170"/>
      <c r="U212" s="170"/>
      <c r="V212" s="280"/>
      <c r="W212" s="170"/>
      <c r="X212" s="170"/>
      <c r="Y212" s="170"/>
      <c r="Z212" s="170"/>
      <c r="AA212" s="170"/>
      <c r="AB212" s="170"/>
    </row>
    <row r="213" spans="20:28">
      <c r="T213" s="170"/>
      <c r="U213" s="170"/>
      <c r="V213" s="280"/>
      <c r="W213" s="170"/>
      <c r="X213" s="170"/>
      <c r="Y213" s="170"/>
      <c r="Z213" s="170"/>
      <c r="AA213" s="170"/>
      <c r="AB213" s="170"/>
    </row>
    <row r="214" spans="20:28">
      <c r="T214" s="170"/>
      <c r="U214" s="170"/>
      <c r="V214" s="280"/>
      <c r="W214" s="170"/>
      <c r="X214" s="170"/>
      <c r="Y214" s="170"/>
      <c r="Z214" s="170"/>
      <c r="AA214" s="170"/>
      <c r="AB214" s="170"/>
    </row>
    <row r="215" spans="20:28">
      <c r="T215" s="170"/>
      <c r="U215" s="170"/>
      <c r="V215" s="280"/>
      <c r="W215" s="170"/>
      <c r="X215" s="170"/>
      <c r="Y215" s="170"/>
      <c r="Z215" s="170"/>
      <c r="AA215" s="170"/>
      <c r="AB215" s="170"/>
    </row>
    <row r="216" spans="20:28">
      <c r="T216" s="170"/>
      <c r="U216" s="170"/>
      <c r="V216" s="280"/>
      <c r="W216" s="170"/>
      <c r="X216" s="170"/>
      <c r="Y216" s="170"/>
      <c r="Z216" s="170"/>
      <c r="AA216" s="170"/>
      <c r="AB216" s="170"/>
    </row>
    <row r="217" spans="20:28">
      <c r="T217" s="170"/>
      <c r="U217" s="170"/>
      <c r="V217" s="280"/>
      <c r="W217" s="170"/>
      <c r="X217" s="170"/>
      <c r="Y217" s="170"/>
      <c r="Z217" s="170"/>
      <c r="AA217" s="170"/>
      <c r="AB217" s="170"/>
    </row>
    <row r="218" spans="20:28">
      <c r="T218" s="170"/>
      <c r="U218" s="170"/>
      <c r="V218" s="280"/>
      <c r="W218" s="170"/>
      <c r="X218" s="170"/>
      <c r="Y218" s="170"/>
      <c r="Z218" s="170"/>
      <c r="AA218" s="170"/>
      <c r="AB218" s="170"/>
    </row>
    <row r="219" spans="20:28">
      <c r="T219" s="170"/>
      <c r="U219" s="170"/>
      <c r="V219" s="280"/>
      <c r="W219" s="170"/>
      <c r="X219" s="170"/>
      <c r="Y219" s="170"/>
      <c r="Z219" s="170"/>
      <c r="AA219" s="170"/>
      <c r="AB219" s="170"/>
    </row>
    <row r="220" spans="20:28">
      <c r="T220" s="170"/>
      <c r="U220" s="170"/>
      <c r="V220" s="280"/>
      <c r="W220" s="170"/>
      <c r="X220" s="170"/>
      <c r="Y220" s="170"/>
      <c r="Z220" s="170"/>
      <c r="AA220" s="170"/>
      <c r="AB220" s="170"/>
    </row>
    <row r="221" spans="20:28">
      <c r="T221" s="170"/>
      <c r="U221" s="170"/>
      <c r="V221" s="280"/>
      <c r="W221" s="170"/>
      <c r="X221" s="170"/>
      <c r="Y221" s="170"/>
      <c r="Z221" s="170"/>
      <c r="AA221" s="170"/>
      <c r="AB221" s="170"/>
    </row>
    <row r="222" spans="20:28">
      <c r="T222" s="170"/>
      <c r="U222" s="170"/>
      <c r="V222" s="280"/>
      <c r="W222" s="170"/>
      <c r="X222" s="170"/>
      <c r="Y222" s="170"/>
      <c r="Z222" s="170"/>
      <c r="AA222" s="170"/>
      <c r="AB222" s="170"/>
    </row>
    <row r="223" spans="20:28">
      <c r="T223" s="170"/>
      <c r="U223" s="170"/>
      <c r="V223" s="280"/>
      <c r="W223" s="170"/>
      <c r="X223" s="170"/>
      <c r="Y223" s="170"/>
      <c r="Z223" s="170"/>
      <c r="AA223" s="170"/>
      <c r="AB223" s="170"/>
    </row>
    <row r="224" spans="20:28">
      <c r="T224" s="170"/>
      <c r="U224" s="170"/>
      <c r="V224" s="280"/>
      <c r="W224" s="170"/>
      <c r="X224" s="170"/>
      <c r="Y224" s="170"/>
      <c r="Z224" s="170"/>
      <c r="AA224" s="170"/>
      <c r="AB224" s="170"/>
    </row>
    <row r="225" spans="20:28">
      <c r="T225" s="170"/>
      <c r="U225" s="170"/>
      <c r="V225" s="280"/>
      <c r="W225" s="170"/>
      <c r="X225" s="170"/>
      <c r="Y225" s="170"/>
      <c r="Z225" s="170"/>
      <c r="AA225" s="170"/>
      <c r="AB225" s="170"/>
    </row>
    <row r="226" spans="20:28">
      <c r="T226" s="170"/>
      <c r="U226" s="170"/>
      <c r="V226" s="280"/>
      <c r="W226" s="170"/>
      <c r="X226" s="170"/>
      <c r="Y226" s="170"/>
      <c r="Z226" s="170"/>
      <c r="AA226" s="170"/>
      <c r="AB226" s="170"/>
    </row>
    <row r="227" spans="20:28">
      <c r="T227" s="170"/>
      <c r="U227" s="170"/>
      <c r="V227" s="280"/>
      <c r="W227" s="170"/>
      <c r="X227" s="170"/>
      <c r="Y227" s="170"/>
      <c r="Z227" s="170"/>
      <c r="AA227" s="170"/>
      <c r="AB227" s="170"/>
    </row>
    <row r="228" spans="20:28">
      <c r="T228" s="170"/>
      <c r="U228" s="170"/>
      <c r="V228" s="280"/>
      <c r="W228" s="170"/>
      <c r="X228" s="170"/>
      <c r="Y228" s="170"/>
      <c r="Z228" s="170"/>
      <c r="AA228" s="170"/>
      <c r="AB228" s="170"/>
    </row>
    <row r="229" spans="20:28">
      <c r="T229" s="170"/>
      <c r="U229" s="170"/>
      <c r="V229" s="280"/>
      <c r="W229" s="170"/>
      <c r="X229" s="170"/>
      <c r="Y229" s="170"/>
      <c r="Z229" s="170"/>
      <c r="AA229" s="170"/>
      <c r="AB229" s="170"/>
    </row>
    <row r="230" spans="20:28">
      <c r="T230" s="170"/>
      <c r="U230" s="170"/>
      <c r="V230" s="280"/>
      <c r="W230" s="170"/>
      <c r="X230" s="170"/>
      <c r="Y230" s="170"/>
      <c r="Z230" s="170"/>
      <c r="AA230" s="170"/>
      <c r="AB230" s="170"/>
    </row>
    <row r="231" spans="20:28">
      <c r="T231" s="170"/>
      <c r="U231" s="170"/>
      <c r="V231" s="280"/>
      <c r="W231" s="170"/>
      <c r="X231" s="170"/>
      <c r="Y231" s="170"/>
      <c r="Z231" s="170"/>
      <c r="AA231" s="170"/>
      <c r="AB231" s="170"/>
    </row>
    <row r="232" spans="20:28">
      <c r="T232" s="170"/>
      <c r="U232" s="170"/>
      <c r="V232" s="280"/>
      <c r="W232" s="170"/>
      <c r="X232" s="170"/>
      <c r="Y232" s="170"/>
      <c r="Z232" s="170"/>
      <c r="AA232" s="170"/>
      <c r="AB232" s="170"/>
    </row>
    <row r="233" spans="20:28">
      <c r="T233" s="170"/>
      <c r="U233" s="170"/>
      <c r="V233" s="280"/>
      <c r="W233" s="170"/>
      <c r="X233" s="170"/>
      <c r="Y233" s="170"/>
      <c r="Z233" s="170"/>
      <c r="AA233" s="170"/>
      <c r="AB233" s="170"/>
    </row>
    <row r="234" spans="20:28">
      <c r="T234" s="170"/>
      <c r="U234" s="170"/>
      <c r="V234" s="280"/>
      <c r="W234" s="170"/>
      <c r="X234" s="170"/>
      <c r="Y234" s="170"/>
      <c r="Z234" s="170"/>
      <c r="AA234" s="170"/>
      <c r="AB234" s="170"/>
    </row>
    <row r="235" spans="20:28">
      <c r="T235" s="170"/>
      <c r="U235" s="170"/>
      <c r="V235" s="280"/>
      <c r="W235" s="170"/>
      <c r="X235" s="170"/>
      <c r="Y235" s="170"/>
      <c r="Z235" s="170"/>
      <c r="AA235" s="170"/>
      <c r="AB235" s="170"/>
    </row>
    <row r="236" spans="20:28">
      <c r="T236" s="170"/>
      <c r="U236" s="170"/>
      <c r="V236" s="280"/>
      <c r="W236" s="170"/>
      <c r="X236" s="170"/>
      <c r="Y236" s="170"/>
      <c r="Z236" s="170"/>
      <c r="AA236" s="170"/>
      <c r="AB236" s="170"/>
    </row>
    <row r="237" spans="20:28">
      <c r="T237" s="170"/>
      <c r="U237" s="170"/>
      <c r="V237" s="280"/>
      <c r="W237" s="170"/>
      <c r="X237" s="170"/>
      <c r="Y237" s="170"/>
      <c r="Z237" s="170"/>
      <c r="AA237" s="170"/>
      <c r="AB237" s="170"/>
    </row>
    <row r="238" spans="20:28">
      <c r="T238" s="170"/>
      <c r="U238" s="170"/>
      <c r="V238" s="280"/>
      <c r="W238" s="170"/>
      <c r="X238" s="170"/>
      <c r="Y238" s="170"/>
      <c r="Z238" s="170"/>
      <c r="AA238" s="170"/>
      <c r="AB238" s="170"/>
    </row>
    <row r="239" spans="20:28">
      <c r="T239" s="170"/>
      <c r="U239" s="170"/>
      <c r="V239" s="280"/>
      <c r="W239" s="170"/>
      <c r="X239" s="170"/>
      <c r="Y239" s="170"/>
      <c r="Z239" s="170"/>
      <c r="AA239" s="170"/>
      <c r="AB239" s="170"/>
    </row>
    <row r="240" spans="20:28">
      <c r="T240" s="170"/>
      <c r="U240" s="170"/>
      <c r="V240" s="280"/>
      <c r="W240" s="170"/>
      <c r="X240" s="170"/>
      <c r="Y240" s="170"/>
      <c r="Z240" s="170"/>
      <c r="AA240" s="170"/>
      <c r="AB240" s="170"/>
    </row>
    <row r="241" spans="20:28">
      <c r="T241" s="170"/>
      <c r="U241" s="170"/>
      <c r="V241" s="280"/>
      <c r="W241" s="170"/>
      <c r="X241" s="170"/>
      <c r="Y241" s="170"/>
      <c r="Z241" s="170"/>
      <c r="AA241" s="170"/>
      <c r="AB241" s="170"/>
    </row>
    <row r="242" spans="20:28">
      <c r="T242" s="170"/>
      <c r="U242" s="170"/>
      <c r="V242" s="280"/>
      <c r="W242" s="170"/>
      <c r="X242" s="170"/>
      <c r="Y242" s="170"/>
      <c r="Z242" s="170"/>
      <c r="AA242" s="170"/>
      <c r="AB242" s="170"/>
    </row>
    <row r="243" spans="20:28">
      <c r="T243" s="170"/>
      <c r="U243" s="170"/>
      <c r="V243" s="280"/>
      <c r="W243" s="170"/>
      <c r="X243" s="170"/>
      <c r="Y243" s="170"/>
      <c r="Z243" s="170"/>
      <c r="AA243" s="170"/>
      <c r="AB243" s="170"/>
    </row>
    <row r="244" spans="20:28">
      <c r="T244" s="170"/>
      <c r="U244" s="170"/>
      <c r="V244" s="280"/>
      <c r="W244" s="170"/>
      <c r="X244" s="170"/>
      <c r="Y244" s="170"/>
      <c r="Z244" s="170"/>
      <c r="AA244" s="170"/>
      <c r="AB244" s="170"/>
    </row>
    <row r="245" spans="20:28">
      <c r="T245" s="170"/>
      <c r="U245" s="170"/>
      <c r="V245" s="280"/>
      <c r="W245" s="170"/>
      <c r="X245" s="170"/>
      <c r="Y245" s="170"/>
      <c r="Z245" s="170"/>
      <c r="AA245" s="170"/>
      <c r="AB245" s="170"/>
    </row>
    <row r="246" spans="20:28">
      <c r="T246" s="170"/>
      <c r="U246" s="170"/>
      <c r="V246" s="280"/>
      <c r="W246" s="170"/>
      <c r="X246" s="170"/>
      <c r="Y246" s="170"/>
      <c r="Z246" s="170"/>
      <c r="AA246" s="170"/>
      <c r="AB246" s="170"/>
    </row>
    <row r="247" spans="20:28">
      <c r="T247" s="170"/>
      <c r="U247" s="170"/>
      <c r="V247" s="280"/>
      <c r="W247" s="170"/>
      <c r="X247" s="170"/>
      <c r="Y247" s="170"/>
      <c r="Z247" s="170"/>
      <c r="AA247" s="170"/>
      <c r="AB247" s="170"/>
    </row>
    <row r="248" spans="20:28">
      <c r="T248" s="170"/>
      <c r="U248" s="170"/>
      <c r="V248" s="280"/>
      <c r="W248" s="170"/>
      <c r="X248" s="170"/>
      <c r="Y248" s="170"/>
      <c r="Z248" s="170"/>
      <c r="AA248" s="170"/>
      <c r="AB248" s="170"/>
    </row>
    <row r="249" spans="20:28">
      <c r="T249" s="170"/>
      <c r="U249" s="170"/>
      <c r="V249" s="280"/>
      <c r="W249" s="170"/>
      <c r="X249" s="170"/>
      <c r="Y249" s="170"/>
      <c r="Z249" s="170"/>
      <c r="AA249" s="170"/>
      <c r="AB249" s="170"/>
    </row>
    <row r="250" spans="20:28">
      <c r="T250" s="170"/>
      <c r="U250" s="170"/>
      <c r="V250" s="280"/>
      <c r="W250" s="170"/>
      <c r="X250" s="170"/>
      <c r="Y250" s="170"/>
      <c r="Z250" s="170"/>
      <c r="AA250" s="170"/>
      <c r="AB250" s="170"/>
    </row>
    <row r="251" spans="20:28">
      <c r="T251" s="170"/>
      <c r="U251" s="170"/>
      <c r="V251" s="280"/>
      <c r="W251" s="170"/>
      <c r="X251" s="170"/>
      <c r="Y251" s="170"/>
      <c r="Z251" s="170"/>
      <c r="AA251" s="170"/>
      <c r="AB251" s="170"/>
    </row>
    <row r="252" spans="20:28">
      <c r="T252" s="170"/>
      <c r="U252" s="170"/>
      <c r="V252" s="280"/>
      <c r="W252" s="170"/>
      <c r="X252" s="170"/>
      <c r="Y252" s="170"/>
      <c r="Z252" s="170"/>
      <c r="AA252" s="170"/>
      <c r="AB252" s="170"/>
    </row>
    <row r="253" spans="20:28">
      <c r="T253" s="170"/>
      <c r="U253" s="170"/>
      <c r="V253" s="280"/>
      <c r="W253" s="170"/>
      <c r="X253" s="170"/>
      <c r="Y253" s="170"/>
      <c r="Z253" s="170"/>
      <c r="AA253" s="170"/>
      <c r="AB253" s="170"/>
    </row>
    <row r="254" spans="20:28">
      <c r="T254" s="170"/>
      <c r="U254" s="170"/>
      <c r="V254" s="280"/>
      <c r="W254" s="170"/>
      <c r="X254" s="170"/>
      <c r="Y254" s="170"/>
      <c r="Z254" s="170"/>
      <c r="AA254" s="170"/>
      <c r="AB254" s="170"/>
    </row>
    <row r="255" spans="20:28">
      <c r="T255" s="170"/>
      <c r="U255" s="170"/>
      <c r="V255" s="280"/>
      <c r="W255" s="170"/>
      <c r="X255" s="170"/>
      <c r="Y255" s="170"/>
      <c r="Z255" s="170"/>
      <c r="AA255" s="170"/>
      <c r="AB255" s="170"/>
    </row>
    <row r="256" spans="20:28">
      <c r="T256" s="170"/>
      <c r="U256" s="170"/>
      <c r="V256" s="280"/>
      <c r="W256" s="170"/>
      <c r="X256" s="170"/>
      <c r="Y256" s="170"/>
      <c r="Z256" s="170"/>
      <c r="AA256" s="170"/>
      <c r="AB256" s="170"/>
    </row>
    <row r="257" spans="20:28">
      <c r="T257" s="170"/>
      <c r="U257" s="170"/>
      <c r="V257" s="280"/>
      <c r="W257" s="170"/>
      <c r="X257" s="170"/>
      <c r="Y257" s="170"/>
      <c r="Z257" s="170"/>
      <c r="AA257" s="170"/>
      <c r="AB257" s="170"/>
    </row>
    <row r="258" spans="20:28">
      <c r="T258" s="170"/>
      <c r="U258" s="170"/>
      <c r="V258" s="280"/>
      <c r="W258" s="170"/>
      <c r="X258" s="170"/>
      <c r="Y258" s="170"/>
      <c r="Z258" s="170"/>
      <c r="AA258" s="170"/>
      <c r="AB258" s="170"/>
    </row>
    <row r="259" spans="20:28">
      <c r="T259" s="170"/>
      <c r="U259" s="170"/>
      <c r="V259" s="280"/>
      <c r="W259" s="170"/>
      <c r="X259" s="170"/>
      <c r="Y259" s="170"/>
      <c r="Z259" s="170"/>
      <c r="AA259" s="170"/>
      <c r="AB259" s="170"/>
    </row>
    <row r="260" spans="20:28">
      <c r="T260" s="170"/>
      <c r="U260" s="170"/>
      <c r="V260" s="280"/>
      <c r="W260" s="170"/>
      <c r="X260" s="170"/>
      <c r="Y260" s="170"/>
      <c r="Z260" s="170"/>
      <c r="AA260" s="170"/>
      <c r="AB260" s="170"/>
    </row>
    <row r="261" spans="20:28">
      <c r="T261" s="170"/>
      <c r="U261" s="170"/>
      <c r="V261" s="280"/>
      <c r="W261" s="170"/>
      <c r="X261" s="170"/>
      <c r="Y261" s="170"/>
      <c r="Z261" s="170"/>
      <c r="AA261" s="170"/>
      <c r="AB261" s="170"/>
    </row>
    <row r="262" spans="20:28">
      <c r="T262" s="170"/>
      <c r="U262" s="170"/>
      <c r="V262" s="280"/>
      <c r="W262" s="170"/>
      <c r="X262" s="170"/>
      <c r="Y262" s="170"/>
      <c r="Z262" s="170"/>
      <c r="AA262" s="170"/>
      <c r="AB262" s="170"/>
    </row>
    <row r="263" spans="20:28">
      <c r="T263" s="170"/>
      <c r="U263" s="170"/>
      <c r="V263" s="280"/>
      <c r="W263" s="170"/>
      <c r="X263" s="170"/>
      <c r="Y263" s="170"/>
      <c r="Z263" s="170"/>
      <c r="AA263" s="170"/>
      <c r="AB263" s="170"/>
    </row>
    <row r="264" spans="20:28">
      <c r="T264" s="170"/>
      <c r="U264" s="170"/>
      <c r="V264" s="280"/>
      <c r="W264" s="170"/>
      <c r="X264" s="170"/>
      <c r="Y264" s="170"/>
      <c r="Z264" s="170"/>
      <c r="AA264" s="170"/>
      <c r="AB264" s="170"/>
    </row>
    <row r="265" spans="20:28">
      <c r="T265" s="170"/>
      <c r="U265" s="170"/>
      <c r="V265" s="280"/>
      <c r="W265" s="170"/>
      <c r="X265" s="170"/>
      <c r="Y265" s="170"/>
      <c r="Z265" s="170"/>
      <c r="AA265" s="170"/>
      <c r="AB265" s="170"/>
    </row>
    <row r="266" spans="20:28">
      <c r="T266" s="170"/>
      <c r="U266" s="170"/>
      <c r="V266" s="280"/>
      <c r="W266" s="170"/>
      <c r="X266" s="170"/>
      <c r="Y266" s="170"/>
      <c r="Z266" s="170"/>
      <c r="AA266" s="170"/>
      <c r="AB266" s="170"/>
    </row>
    <row r="267" spans="20:28">
      <c r="T267" s="170"/>
      <c r="U267" s="170"/>
      <c r="V267" s="280"/>
      <c r="W267" s="170"/>
      <c r="X267" s="170"/>
      <c r="Y267" s="170"/>
      <c r="Z267" s="170"/>
      <c r="AA267" s="170"/>
      <c r="AB267" s="170"/>
    </row>
    <row r="268" spans="20:28">
      <c r="T268" s="170"/>
      <c r="U268" s="170"/>
      <c r="V268" s="280"/>
      <c r="W268" s="170"/>
      <c r="X268" s="170"/>
      <c r="Y268" s="170"/>
      <c r="Z268" s="170"/>
      <c r="AA268" s="170"/>
      <c r="AB268" s="170"/>
    </row>
    <row r="269" spans="20:28">
      <c r="T269" s="170"/>
      <c r="U269" s="170"/>
      <c r="V269" s="280"/>
      <c r="W269" s="170"/>
      <c r="X269" s="170"/>
      <c r="Y269" s="170"/>
      <c r="Z269" s="170"/>
      <c r="AA269" s="170"/>
      <c r="AB269" s="170"/>
    </row>
    <row r="270" spans="20:28">
      <c r="T270" s="170"/>
      <c r="U270" s="170"/>
      <c r="V270" s="280"/>
      <c r="W270" s="170"/>
      <c r="X270" s="170"/>
      <c r="Y270" s="170"/>
      <c r="Z270" s="170"/>
      <c r="AA270" s="170"/>
      <c r="AB270" s="170"/>
    </row>
    <row r="271" spans="20:28">
      <c r="T271" s="170"/>
      <c r="U271" s="170"/>
      <c r="V271" s="280"/>
      <c r="W271" s="170"/>
      <c r="X271" s="170"/>
      <c r="Y271" s="170"/>
      <c r="Z271" s="170"/>
      <c r="AA271" s="170"/>
      <c r="AB271" s="170"/>
    </row>
    <row r="272" spans="20:28">
      <c r="T272" s="170"/>
      <c r="U272" s="170"/>
      <c r="V272" s="280"/>
      <c r="W272" s="170"/>
      <c r="X272" s="170"/>
      <c r="Y272" s="170"/>
      <c r="Z272" s="170"/>
      <c r="AA272" s="170"/>
      <c r="AB272" s="170"/>
    </row>
    <row r="273" spans="20:28">
      <c r="T273" s="170"/>
      <c r="U273" s="170"/>
      <c r="V273" s="280"/>
      <c r="W273" s="170"/>
      <c r="X273" s="170"/>
      <c r="Y273" s="170"/>
      <c r="Z273" s="170"/>
      <c r="AA273" s="170"/>
      <c r="AB273" s="170"/>
    </row>
    <row r="274" spans="20:28">
      <c r="T274" s="170"/>
      <c r="U274" s="170"/>
      <c r="V274" s="280"/>
      <c r="W274" s="170"/>
      <c r="X274" s="170"/>
      <c r="Y274" s="170"/>
      <c r="Z274" s="170"/>
      <c r="AA274" s="170"/>
      <c r="AB274" s="170"/>
    </row>
    <row r="275" spans="20:28">
      <c r="T275" s="170"/>
      <c r="U275" s="170"/>
      <c r="V275" s="280"/>
      <c r="W275" s="170"/>
      <c r="X275" s="170"/>
      <c r="Y275" s="170"/>
      <c r="Z275" s="170"/>
      <c r="AA275" s="170"/>
      <c r="AB275" s="170"/>
    </row>
    <row r="276" spans="20:28">
      <c r="T276" s="170"/>
      <c r="U276" s="170"/>
      <c r="V276" s="280"/>
      <c r="W276" s="170"/>
      <c r="X276" s="170"/>
      <c r="Y276" s="170"/>
      <c r="Z276" s="170"/>
      <c r="AA276" s="170"/>
      <c r="AB276" s="170"/>
    </row>
    <row r="277" spans="20:28">
      <c r="T277" s="170"/>
      <c r="U277" s="170"/>
      <c r="V277" s="280"/>
      <c r="W277" s="170"/>
      <c r="X277" s="170"/>
      <c r="Y277" s="170"/>
      <c r="Z277" s="170"/>
      <c r="AA277" s="170"/>
      <c r="AB277" s="170"/>
    </row>
    <row r="278" spans="20:28">
      <c r="T278" s="170"/>
      <c r="U278" s="170"/>
      <c r="V278" s="280"/>
      <c r="W278" s="170"/>
      <c r="X278" s="170"/>
      <c r="Y278" s="170"/>
      <c r="Z278" s="170"/>
      <c r="AA278" s="170"/>
      <c r="AB278" s="170"/>
    </row>
    <row r="279" spans="20:28">
      <c r="T279" s="170"/>
      <c r="U279" s="170"/>
      <c r="V279" s="280"/>
      <c r="W279" s="170"/>
      <c r="X279" s="170"/>
      <c r="Y279" s="170"/>
      <c r="Z279" s="170"/>
      <c r="AA279" s="170"/>
      <c r="AB279" s="170"/>
    </row>
    <row r="280" spans="20:28">
      <c r="T280" s="170"/>
      <c r="U280" s="170"/>
      <c r="V280" s="280"/>
      <c r="W280" s="170"/>
      <c r="X280" s="170"/>
      <c r="Y280" s="170"/>
      <c r="Z280" s="170"/>
      <c r="AA280" s="170"/>
      <c r="AB280" s="170"/>
    </row>
    <row r="281" spans="20:28">
      <c r="T281" s="170"/>
      <c r="U281" s="170"/>
      <c r="V281" s="280"/>
      <c r="W281" s="170"/>
      <c r="X281" s="170"/>
      <c r="Y281" s="170"/>
      <c r="Z281" s="170"/>
      <c r="AA281" s="170"/>
      <c r="AB281" s="170"/>
    </row>
    <row r="282" spans="20:28">
      <c r="T282" s="170"/>
      <c r="U282" s="170"/>
      <c r="V282" s="280"/>
      <c r="W282" s="170"/>
      <c r="X282" s="170"/>
      <c r="Y282" s="170"/>
      <c r="Z282" s="170"/>
      <c r="AA282" s="170"/>
      <c r="AB282" s="170"/>
    </row>
    <row r="283" spans="20:28">
      <c r="T283" s="170"/>
      <c r="U283" s="170"/>
      <c r="V283" s="280"/>
      <c r="W283" s="170"/>
      <c r="X283" s="170"/>
      <c r="Y283" s="170"/>
      <c r="Z283" s="170"/>
      <c r="AA283" s="170"/>
      <c r="AB283" s="170"/>
    </row>
    <row r="284" spans="20:28">
      <c r="T284" s="170"/>
      <c r="U284" s="170"/>
      <c r="V284" s="280"/>
      <c r="W284" s="170"/>
      <c r="X284" s="170"/>
      <c r="Y284" s="170"/>
      <c r="Z284" s="170"/>
      <c r="AA284" s="170"/>
      <c r="AB284" s="170"/>
    </row>
    <row r="285" spans="20:28">
      <c r="T285" s="170"/>
      <c r="U285" s="170"/>
      <c r="V285" s="280"/>
      <c r="W285" s="170"/>
      <c r="X285" s="170"/>
      <c r="Y285" s="170"/>
      <c r="Z285" s="170"/>
      <c r="AA285" s="170"/>
      <c r="AB285" s="170"/>
    </row>
    <row r="286" spans="20:28">
      <c r="T286" s="170"/>
      <c r="U286" s="170"/>
      <c r="V286" s="280"/>
      <c r="W286" s="170"/>
      <c r="X286" s="170"/>
      <c r="Y286" s="170"/>
      <c r="Z286" s="170"/>
      <c r="AA286" s="170"/>
      <c r="AB286" s="170"/>
    </row>
    <row r="287" spans="20:28">
      <c r="T287" s="170"/>
      <c r="U287" s="170"/>
      <c r="V287" s="280"/>
      <c r="W287" s="170"/>
      <c r="X287" s="170"/>
      <c r="Y287" s="170"/>
      <c r="Z287" s="170"/>
      <c r="AA287" s="170"/>
      <c r="AB287" s="170"/>
    </row>
    <row r="288" spans="20:28">
      <c r="T288" s="170"/>
      <c r="U288" s="170"/>
      <c r="V288" s="280"/>
      <c r="W288" s="170"/>
      <c r="X288" s="170"/>
      <c r="Y288" s="170"/>
      <c r="Z288" s="170"/>
      <c r="AA288" s="170"/>
      <c r="AB288" s="170"/>
    </row>
    <row r="289" spans="20:28">
      <c r="T289" s="170"/>
      <c r="U289" s="170"/>
      <c r="V289" s="280"/>
      <c r="W289" s="170"/>
      <c r="X289" s="170"/>
      <c r="Y289" s="170"/>
      <c r="Z289" s="170"/>
      <c r="AA289" s="170"/>
      <c r="AB289" s="170"/>
    </row>
    <row r="290" spans="20:28">
      <c r="T290" s="170"/>
      <c r="U290" s="170"/>
      <c r="V290" s="280"/>
      <c r="W290" s="170"/>
      <c r="X290" s="170"/>
      <c r="Y290" s="170"/>
      <c r="Z290" s="170"/>
      <c r="AA290" s="170"/>
      <c r="AB290" s="170"/>
    </row>
    <row r="291" spans="20:28">
      <c r="T291" s="170"/>
      <c r="U291" s="170"/>
      <c r="V291" s="280"/>
      <c r="W291" s="170"/>
      <c r="X291" s="170"/>
      <c r="Y291" s="170"/>
      <c r="Z291" s="170"/>
      <c r="AA291" s="170"/>
      <c r="AB291" s="170"/>
    </row>
    <row r="292" spans="20:28">
      <c r="T292" s="170"/>
      <c r="U292" s="170"/>
      <c r="V292" s="280"/>
      <c r="W292" s="170"/>
      <c r="X292" s="170"/>
      <c r="Y292" s="170"/>
      <c r="Z292" s="170"/>
      <c r="AA292" s="170"/>
      <c r="AB292" s="170"/>
    </row>
    <row r="293" spans="20:28">
      <c r="T293" s="170"/>
      <c r="U293" s="170"/>
      <c r="V293" s="280"/>
      <c r="W293" s="170"/>
      <c r="X293" s="170"/>
      <c r="Y293" s="170"/>
      <c r="Z293" s="170"/>
      <c r="AA293" s="170"/>
      <c r="AB293" s="170"/>
    </row>
    <row r="294" spans="20:28">
      <c r="T294" s="170"/>
      <c r="U294" s="170"/>
      <c r="V294" s="280"/>
      <c r="W294" s="170"/>
      <c r="X294" s="170"/>
      <c r="Y294" s="170"/>
      <c r="Z294" s="170"/>
      <c r="AA294" s="170"/>
      <c r="AB294" s="170"/>
    </row>
    <row r="295" spans="20:28">
      <c r="T295" s="170"/>
      <c r="U295" s="170"/>
      <c r="V295" s="280"/>
      <c r="W295" s="170"/>
      <c r="X295" s="170"/>
      <c r="Y295" s="170"/>
      <c r="Z295" s="170"/>
      <c r="AA295" s="170"/>
      <c r="AB295" s="170"/>
    </row>
    <row r="296" spans="20:28">
      <c r="T296" s="170"/>
      <c r="U296" s="170"/>
      <c r="V296" s="280"/>
      <c r="W296" s="170"/>
      <c r="X296" s="170"/>
      <c r="Y296" s="170"/>
      <c r="Z296" s="170"/>
      <c r="AA296" s="170"/>
      <c r="AB296" s="170"/>
    </row>
    <row r="297" spans="20:28">
      <c r="T297" s="170"/>
      <c r="U297" s="170"/>
      <c r="V297" s="280"/>
      <c r="W297" s="170"/>
      <c r="X297" s="170"/>
      <c r="Y297" s="170"/>
      <c r="Z297" s="170"/>
      <c r="AA297" s="170"/>
      <c r="AB297" s="170"/>
    </row>
    <row r="298" spans="20:28">
      <c r="T298" s="170"/>
      <c r="U298" s="170"/>
      <c r="V298" s="280"/>
      <c r="W298" s="170"/>
      <c r="X298" s="170"/>
      <c r="Y298" s="170"/>
      <c r="Z298" s="170"/>
      <c r="AA298" s="170"/>
      <c r="AB298" s="170"/>
    </row>
    <row r="299" spans="20:28">
      <c r="T299" s="170"/>
      <c r="U299" s="170"/>
      <c r="V299" s="280"/>
      <c r="W299" s="170"/>
      <c r="X299" s="170"/>
      <c r="Y299" s="170"/>
      <c r="Z299" s="170"/>
      <c r="AA299" s="170"/>
      <c r="AB299" s="170"/>
    </row>
    <row r="300" spans="20:28">
      <c r="T300" s="170"/>
      <c r="U300" s="170"/>
      <c r="V300" s="280"/>
      <c r="W300" s="170"/>
      <c r="X300" s="170"/>
      <c r="Y300" s="170"/>
      <c r="Z300" s="170"/>
      <c r="AA300" s="170"/>
      <c r="AB300" s="170"/>
    </row>
    <row r="301" spans="20:28">
      <c r="T301" s="170"/>
      <c r="U301" s="170"/>
      <c r="V301" s="280"/>
      <c r="W301" s="170"/>
      <c r="X301" s="170"/>
      <c r="Y301" s="170"/>
      <c r="Z301" s="170"/>
      <c r="AA301" s="170"/>
      <c r="AB301" s="170"/>
    </row>
    <row r="302" spans="20:28">
      <c r="T302" s="170"/>
      <c r="U302" s="170"/>
      <c r="V302" s="280"/>
      <c r="W302" s="170"/>
      <c r="X302" s="170"/>
      <c r="Y302" s="170"/>
      <c r="Z302" s="170"/>
      <c r="AA302" s="170"/>
      <c r="AB302" s="170"/>
    </row>
    <row r="303" spans="20:28">
      <c r="T303" s="170"/>
      <c r="U303" s="170"/>
      <c r="V303" s="280"/>
      <c r="W303" s="170"/>
      <c r="X303" s="170"/>
      <c r="Y303" s="170"/>
      <c r="Z303" s="170"/>
      <c r="AA303" s="170"/>
      <c r="AB303" s="170"/>
    </row>
    <row r="304" spans="20:28">
      <c r="T304" s="170"/>
      <c r="U304" s="170"/>
      <c r="V304" s="280"/>
      <c r="W304" s="170"/>
      <c r="X304" s="170"/>
      <c r="Y304" s="170"/>
      <c r="Z304" s="170"/>
      <c r="AA304" s="170"/>
      <c r="AB304" s="170"/>
    </row>
    <row r="305" spans="20:28">
      <c r="T305" s="170"/>
      <c r="U305" s="170"/>
      <c r="V305" s="280"/>
      <c r="W305" s="170"/>
      <c r="X305" s="170"/>
      <c r="Y305" s="170"/>
      <c r="Z305" s="170"/>
      <c r="AA305" s="170"/>
      <c r="AB305" s="170"/>
    </row>
    <row r="306" spans="20:28">
      <c r="T306" s="170"/>
      <c r="U306" s="170"/>
      <c r="V306" s="280"/>
      <c r="W306" s="170"/>
      <c r="X306" s="170"/>
      <c r="Y306" s="170"/>
      <c r="Z306" s="170"/>
      <c r="AA306" s="170"/>
      <c r="AB306" s="170"/>
    </row>
    <row r="307" spans="20:28">
      <c r="T307" s="170"/>
      <c r="U307" s="170"/>
      <c r="V307" s="280"/>
      <c r="W307" s="170"/>
      <c r="X307" s="170"/>
      <c r="Y307" s="170"/>
      <c r="Z307" s="170"/>
      <c r="AA307" s="170"/>
      <c r="AB307" s="170"/>
    </row>
    <row r="308" spans="20:28">
      <c r="T308" s="170"/>
      <c r="U308" s="170"/>
      <c r="V308" s="280"/>
      <c r="W308" s="170"/>
      <c r="X308" s="170"/>
      <c r="Y308" s="170"/>
      <c r="Z308" s="170"/>
      <c r="AA308" s="170"/>
      <c r="AB308" s="170"/>
    </row>
    <row r="309" spans="20:28">
      <c r="T309" s="170"/>
      <c r="U309" s="170"/>
      <c r="V309" s="280"/>
      <c r="W309" s="170"/>
      <c r="X309" s="170"/>
      <c r="Y309" s="170"/>
      <c r="Z309" s="170"/>
      <c r="AA309" s="170"/>
      <c r="AB309" s="170"/>
    </row>
    <row r="310" spans="20:28">
      <c r="T310" s="170"/>
      <c r="U310" s="170"/>
      <c r="V310" s="280"/>
      <c r="W310" s="170"/>
      <c r="X310" s="170"/>
      <c r="Y310" s="170"/>
      <c r="Z310" s="170"/>
      <c r="AA310" s="170"/>
      <c r="AB310" s="170"/>
    </row>
    <row r="311" spans="20:28">
      <c r="T311" s="170"/>
      <c r="U311" s="170"/>
      <c r="V311" s="280"/>
      <c r="W311" s="170"/>
      <c r="X311" s="170"/>
      <c r="Y311" s="170"/>
      <c r="Z311" s="170"/>
      <c r="AA311" s="170"/>
      <c r="AB311" s="170"/>
    </row>
    <row r="312" spans="20:28">
      <c r="T312" s="170"/>
      <c r="U312" s="170"/>
      <c r="V312" s="280"/>
      <c r="W312" s="170"/>
      <c r="X312" s="170"/>
      <c r="Y312" s="170"/>
      <c r="Z312" s="170"/>
      <c r="AA312" s="170"/>
      <c r="AB312" s="170"/>
    </row>
    <row r="313" spans="20:28">
      <c r="T313" s="170"/>
      <c r="U313" s="170"/>
      <c r="V313" s="280"/>
      <c r="W313" s="170"/>
      <c r="X313" s="170"/>
      <c r="Y313" s="170"/>
      <c r="Z313" s="170"/>
      <c r="AA313" s="170"/>
      <c r="AB313" s="170"/>
    </row>
    <row r="314" spans="20:28">
      <c r="T314" s="170"/>
      <c r="U314" s="170"/>
      <c r="V314" s="280"/>
      <c r="W314" s="170"/>
      <c r="X314" s="170"/>
      <c r="Y314" s="170"/>
      <c r="Z314" s="170"/>
      <c r="AA314" s="170"/>
      <c r="AB314" s="170"/>
    </row>
    <row r="315" spans="20:28">
      <c r="T315" s="170"/>
      <c r="U315" s="170"/>
      <c r="V315" s="280"/>
      <c r="W315" s="170"/>
      <c r="X315" s="170"/>
      <c r="Y315" s="170"/>
      <c r="Z315" s="170"/>
      <c r="AA315" s="170"/>
      <c r="AB315" s="170"/>
    </row>
    <row r="316" spans="20:28">
      <c r="T316" s="170"/>
      <c r="U316" s="170"/>
      <c r="V316" s="280"/>
      <c r="W316" s="170"/>
      <c r="X316" s="170"/>
      <c r="Y316" s="170"/>
      <c r="Z316" s="170"/>
      <c r="AA316" s="170"/>
      <c r="AB316" s="170"/>
    </row>
    <row r="317" spans="20:28">
      <c r="T317" s="170"/>
      <c r="U317" s="170"/>
      <c r="V317" s="280"/>
      <c r="W317" s="170"/>
      <c r="X317" s="170"/>
      <c r="Y317" s="170"/>
      <c r="Z317" s="170"/>
      <c r="AA317" s="170"/>
      <c r="AB317" s="170"/>
    </row>
    <row r="318" spans="20:28">
      <c r="T318" s="170"/>
      <c r="U318" s="170"/>
      <c r="V318" s="280"/>
      <c r="W318" s="170"/>
      <c r="X318" s="170"/>
      <c r="Y318" s="170"/>
      <c r="Z318" s="170"/>
      <c r="AA318" s="170"/>
      <c r="AB318" s="170"/>
    </row>
    <row r="319" spans="20:28">
      <c r="T319" s="170"/>
      <c r="U319" s="170"/>
      <c r="V319" s="280"/>
      <c r="W319" s="170"/>
      <c r="X319" s="170"/>
      <c r="Y319" s="170"/>
      <c r="Z319" s="170"/>
      <c r="AA319" s="170"/>
      <c r="AB319" s="170"/>
    </row>
    <row r="320" spans="20:28">
      <c r="T320" s="170"/>
      <c r="U320" s="170"/>
      <c r="V320" s="280"/>
      <c r="W320" s="170"/>
      <c r="X320" s="170"/>
      <c r="Y320" s="170"/>
      <c r="Z320" s="170"/>
      <c r="AA320" s="170"/>
      <c r="AB320" s="170"/>
    </row>
    <row r="321" spans="20:28">
      <c r="T321" s="170"/>
      <c r="U321" s="170"/>
      <c r="V321" s="280"/>
      <c r="W321" s="170"/>
      <c r="X321" s="170"/>
      <c r="Y321" s="170"/>
      <c r="Z321" s="170"/>
      <c r="AA321" s="170"/>
      <c r="AB321" s="170"/>
    </row>
    <row r="322" spans="20:28">
      <c r="T322" s="170"/>
      <c r="U322" s="170"/>
      <c r="V322" s="280"/>
      <c r="W322" s="170"/>
      <c r="X322" s="170"/>
      <c r="Y322" s="170"/>
      <c r="Z322" s="170"/>
      <c r="AA322" s="170"/>
      <c r="AB322" s="170"/>
    </row>
    <row r="323" spans="20:28">
      <c r="T323" s="170"/>
      <c r="U323" s="170"/>
      <c r="V323" s="280"/>
      <c r="W323" s="170"/>
      <c r="X323" s="170"/>
      <c r="Y323" s="170"/>
      <c r="Z323" s="170"/>
      <c r="AA323" s="170"/>
      <c r="AB323" s="170"/>
    </row>
    <row r="324" spans="20:28">
      <c r="T324" s="170"/>
      <c r="U324" s="170"/>
      <c r="V324" s="280"/>
      <c r="W324" s="170"/>
      <c r="X324" s="170"/>
      <c r="Y324" s="170"/>
      <c r="Z324" s="170"/>
      <c r="AA324" s="170"/>
      <c r="AB324" s="170"/>
    </row>
    <row r="325" spans="20:28">
      <c r="T325" s="170"/>
      <c r="U325" s="170"/>
      <c r="V325" s="280"/>
      <c r="W325" s="170"/>
      <c r="X325" s="170"/>
      <c r="Y325" s="170"/>
      <c r="Z325" s="170"/>
      <c r="AA325" s="170"/>
      <c r="AB325" s="170"/>
    </row>
    <row r="326" spans="20:28">
      <c r="T326" s="170"/>
      <c r="U326" s="170"/>
      <c r="V326" s="280"/>
      <c r="W326" s="170"/>
      <c r="X326" s="170"/>
      <c r="Y326" s="170"/>
      <c r="Z326" s="170"/>
      <c r="AA326" s="170"/>
      <c r="AB326" s="170"/>
    </row>
    <row r="327" spans="20:28">
      <c r="T327" s="170"/>
      <c r="U327" s="170"/>
      <c r="V327" s="280"/>
      <c r="W327" s="170"/>
      <c r="X327" s="170"/>
      <c r="Y327" s="170"/>
      <c r="Z327" s="170"/>
      <c r="AA327" s="170"/>
      <c r="AB327" s="170"/>
    </row>
    <row r="328" spans="20:28">
      <c r="T328" s="170"/>
      <c r="U328" s="170"/>
      <c r="V328" s="280"/>
      <c r="W328" s="170"/>
      <c r="X328" s="170"/>
      <c r="Y328" s="170"/>
      <c r="Z328" s="170"/>
      <c r="AA328" s="170"/>
      <c r="AB328" s="170"/>
    </row>
    <row r="329" spans="20:28">
      <c r="T329" s="170"/>
      <c r="U329" s="170"/>
      <c r="V329" s="280"/>
      <c r="W329" s="170"/>
      <c r="X329" s="170"/>
      <c r="Y329" s="170"/>
      <c r="Z329" s="170"/>
      <c r="AA329" s="170"/>
      <c r="AB329" s="170"/>
    </row>
    <row r="330" spans="20:28">
      <c r="T330" s="170"/>
      <c r="U330" s="170"/>
      <c r="V330" s="280"/>
      <c r="W330" s="170"/>
      <c r="X330" s="170"/>
      <c r="Y330" s="170"/>
      <c r="Z330" s="170"/>
      <c r="AA330" s="170"/>
      <c r="AB330" s="170"/>
    </row>
    <row r="331" spans="20:28">
      <c r="T331" s="170"/>
      <c r="U331" s="170"/>
      <c r="V331" s="280"/>
      <c r="W331" s="170"/>
      <c r="X331" s="170"/>
      <c r="Y331" s="170"/>
      <c r="Z331" s="170"/>
      <c r="AA331" s="170"/>
      <c r="AB331" s="170"/>
    </row>
    <row r="332" spans="20:28">
      <c r="T332" s="170"/>
      <c r="U332" s="170"/>
      <c r="V332" s="280"/>
      <c r="W332" s="170"/>
      <c r="X332" s="170"/>
      <c r="Y332" s="170"/>
      <c r="Z332" s="170"/>
      <c r="AA332" s="170"/>
      <c r="AB332" s="170"/>
    </row>
    <row r="333" spans="20:28">
      <c r="T333" s="170"/>
      <c r="U333" s="170"/>
      <c r="V333" s="280"/>
      <c r="W333" s="170"/>
      <c r="X333" s="170"/>
      <c r="Y333" s="170"/>
      <c r="Z333" s="170"/>
      <c r="AA333" s="170"/>
      <c r="AB333" s="170"/>
    </row>
    <row r="334" spans="20:28">
      <c r="T334" s="170"/>
      <c r="U334" s="170"/>
      <c r="V334" s="280"/>
      <c r="W334" s="170"/>
      <c r="X334" s="170"/>
      <c r="Y334" s="170"/>
      <c r="Z334" s="170"/>
      <c r="AA334" s="170"/>
      <c r="AB334" s="170"/>
    </row>
    <row r="335" spans="20:28">
      <c r="T335" s="170"/>
      <c r="U335" s="170"/>
      <c r="V335" s="280"/>
      <c r="W335" s="170"/>
      <c r="X335" s="170"/>
      <c r="Y335" s="170"/>
      <c r="Z335" s="170"/>
      <c r="AA335" s="170"/>
      <c r="AB335" s="170"/>
    </row>
    <row r="336" spans="20:28">
      <c r="T336" s="170"/>
      <c r="U336" s="170"/>
      <c r="V336" s="280"/>
      <c r="W336" s="170"/>
      <c r="X336" s="170"/>
      <c r="Y336" s="170"/>
      <c r="Z336" s="170"/>
      <c r="AA336" s="170"/>
      <c r="AB336" s="170"/>
    </row>
    <row r="337" spans="23:28">
      <c r="W337" s="170"/>
      <c r="X337" s="170"/>
      <c r="Y337" s="170"/>
      <c r="Z337" s="170"/>
      <c r="AA337" s="170"/>
      <c r="AB337" s="170"/>
    </row>
    <row r="338" spans="23:28">
      <c r="W338" s="170"/>
      <c r="X338" s="170"/>
      <c r="Y338" s="170"/>
      <c r="Z338" s="170"/>
      <c r="AA338" s="170"/>
      <c r="AB338" s="170"/>
    </row>
  </sheetData>
  <mergeCells count="30">
    <mergeCell ref="O62:V62"/>
    <mergeCell ref="F62:K62"/>
    <mergeCell ref="A7:A10"/>
    <mergeCell ref="B7:B10"/>
    <mergeCell ref="F7:F10"/>
    <mergeCell ref="G7:G10"/>
    <mergeCell ref="H9:H10"/>
    <mergeCell ref="H7:L8"/>
    <mergeCell ref="K9:K10"/>
    <mergeCell ref="C7:C10"/>
    <mergeCell ref="R9:R10"/>
    <mergeCell ref="D7:D10"/>
    <mergeCell ref="S9:S10"/>
    <mergeCell ref="T9:T10"/>
    <mergeCell ref="A1:M1"/>
    <mergeCell ref="A2:M2"/>
    <mergeCell ref="L9:L10"/>
    <mergeCell ref="M7:M10"/>
    <mergeCell ref="E7:E10"/>
    <mergeCell ref="I9:I10"/>
    <mergeCell ref="J9:J10"/>
    <mergeCell ref="A4:V4"/>
    <mergeCell ref="A5:V5"/>
    <mergeCell ref="N7:N10"/>
    <mergeCell ref="U9:U10"/>
    <mergeCell ref="O7:O10"/>
    <mergeCell ref="P7:P10"/>
    <mergeCell ref="Q7:U8"/>
    <mergeCell ref="V7:V10"/>
    <mergeCell ref="Q9:Q10"/>
  </mergeCells>
  <phoneticPr fontId="0" type="noConversion"/>
  <printOptions horizontalCentered="1"/>
  <pageMargins left="0.31496062992125984" right="0.19685039370078741" top="0.47244094488188981" bottom="0.31496062992125984" header="0.19685039370078741" footer="0"/>
  <pageSetup paperSize="9" scale="92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AJ337"/>
  <sheetViews>
    <sheetView view="pageBreakPreview" topLeftCell="A3" zoomScale="115" zoomScaleNormal="90" zoomScaleSheetLayoutView="115" workbookViewId="0">
      <selection activeCell="N20" sqref="N20"/>
    </sheetView>
  </sheetViews>
  <sheetFormatPr defaultRowHeight="16.5"/>
  <cols>
    <col min="1" max="1" width="5.25" style="207" customWidth="1"/>
    <col min="2" max="2" width="36.625" style="171" customWidth="1"/>
    <col min="3" max="3" width="27.375" style="171" hidden="1" customWidth="1"/>
    <col min="4" max="4" width="7.125" style="205" hidden="1" customWidth="1"/>
    <col min="5" max="5" width="8.125" style="205" hidden="1" customWidth="1"/>
    <col min="6" max="6" width="27.75" style="206" hidden="1" customWidth="1"/>
    <col min="7" max="7" width="5.25" style="207" hidden="1" customWidth="1"/>
    <col min="8" max="8" width="7.625" style="171" hidden="1" customWidth="1"/>
    <col min="9" max="9" width="7" style="171" hidden="1" customWidth="1"/>
    <col min="10" max="10" width="6.5" style="171" hidden="1" customWidth="1"/>
    <col min="11" max="11" width="6.375" style="171" hidden="1" customWidth="1"/>
    <col min="12" max="12" width="7.25" style="171" hidden="1" customWidth="1"/>
    <col min="13" max="13" width="5.625" style="181" hidden="1" customWidth="1"/>
    <col min="14" max="14" width="27.125" style="181" customWidth="1"/>
    <col min="15" max="15" width="25.75" style="181" customWidth="1"/>
    <col min="16" max="16" width="36.375" style="170" customWidth="1"/>
    <col min="17" max="17" width="8.75" style="251" hidden="1" customWidth="1"/>
    <col min="18" max="20" width="0" style="170" hidden="1" customWidth="1"/>
    <col min="21" max="21" width="0" style="171" hidden="1" customWidth="1"/>
    <col min="22" max="22" width="0.25" style="171" hidden="1" customWidth="1"/>
    <col min="23" max="23" width="15.75" style="171" customWidth="1"/>
    <col min="24" max="16384" width="9" style="171"/>
  </cols>
  <sheetData>
    <row r="1" spans="1:36" ht="19.5" hidden="1">
      <c r="A1" s="334" t="s">
        <v>77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91"/>
      <c r="O1" s="91"/>
      <c r="P1" s="169"/>
    </row>
    <row r="2" spans="1:36" ht="19.5" hidden="1" customHeight="1">
      <c r="A2" s="335" t="s">
        <v>56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48"/>
      <c r="O2" s="48"/>
      <c r="P2" s="172"/>
    </row>
    <row r="3" spans="1:36" ht="11.2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72"/>
    </row>
    <row r="4" spans="1:36" ht="19.5" customHeight="1">
      <c r="A4" s="352" t="s">
        <v>351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</row>
    <row r="5" spans="1:36" ht="19.5" customHeight="1">
      <c r="A5" s="335" t="s">
        <v>354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</row>
    <row r="6" spans="1:36" ht="13.5" customHeight="1">
      <c r="A6" s="164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4"/>
      <c r="R6" s="168"/>
      <c r="S6" s="168"/>
      <c r="T6" s="168"/>
      <c r="U6" s="168"/>
      <c r="V6" s="168"/>
      <c r="W6" s="168"/>
    </row>
    <row r="7" spans="1:36" s="174" customFormat="1" ht="30" customHeight="1">
      <c r="A7" s="350" t="s">
        <v>0</v>
      </c>
      <c r="B7" s="349" t="s">
        <v>164</v>
      </c>
      <c r="C7" s="349" t="s">
        <v>14</v>
      </c>
      <c r="D7" s="348" t="s">
        <v>62</v>
      </c>
      <c r="E7" s="348" t="s">
        <v>87</v>
      </c>
      <c r="F7" s="348" t="s">
        <v>14</v>
      </c>
      <c r="G7" s="348" t="s">
        <v>62</v>
      </c>
      <c r="H7" s="348" t="s">
        <v>86</v>
      </c>
      <c r="I7" s="348"/>
      <c r="J7" s="348"/>
      <c r="K7" s="348"/>
      <c r="L7" s="348"/>
      <c r="M7" s="348" t="s">
        <v>87</v>
      </c>
      <c r="N7" s="348" t="s">
        <v>131</v>
      </c>
      <c r="O7" s="358" t="s">
        <v>165</v>
      </c>
      <c r="P7" s="348" t="s">
        <v>14</v>
      </c>
      <c r="Q7" s="348" t="s">
        <v>62</v>
      </c>
      <c r="R7" s="348" t="s">
        <v>86</v>
      </c>
      <c r="S7" s="348"/>
      <c r="T7" s="348"/>
      <c r="U7" s="348"/>
      <c r="V7" s="348"/>
      <c r="W7" s="348" t="s">
        <v>271</v>
      </c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</row>
    <row r="8" spans="1:36" s="174" customFormat="1" ht="23.25" customHeight="1">
      <c r="A8" s="350"/>
      <c r="B8" s="349"/>
      <c r="C8" s="349"/>
      <c r="D8" s="349"/>
      <c r="E8" s="348"/>
      <c r="F8" s="348"/>
      <c r="G8" s="349"/>
      <c r="H8" s="348"/>
      <c r="I8" s="348"/>
      <c r="J8" s="348"/>
      <c r="K8" s="348"/>
      <c r="L8" s="348"/>
      <c r="M8" s="348"/>
      <c r="N8" s="348"/>
      <c r="O8" s="359"/>
      <c r="P8" s="348"/>
      <c r="Q8" s="349"/>
      <c r="R8" s="348"/>
      <c r="S8" s="348"/>
      <c r="T8" s="348"/>
      <c r="U8" s="348"/>
      <c r="V8" s="348"/>
      <c r="W8" s="348"/>
      <c r="X8" s="173"/>
      <c r="Y8" s="173"/>
      <c r="Z8" s="173"/>
      <c r="AA8" s="173"/>
      <c r="AB8" s="173"/>
      <c r="AC8" s="173"/>
      <c r="AD8" s="173"/>
    </row>
    <row r="9" spans="1:36" s="174" customFormat="1" ht="9.75" hidden="1" customHeight="1">
      <c r="A9" s="350"/>
      <c r="B9" s="349"/>
      <c r="C9" s="349"/>
      <c r="D9" s="349"/>
      <c r="E9" s="348"/>
      <c r="F9" s="348"/>
      <c r="G9" s="349"/>
      <c r="H9" s="349" t="s">
        <v>15</v>
      </c>
      <c r="I9" s="350" t="s">
        <v>10</v>
      </c>
      <c r="J9" s="351" t="s">
        <v>68</v>
      </c>
      <c r="K9" s="348" t="s">
        <v>70</v>
      </c>
      <c r="L9" s="348" t="s">
        <v>69</v>
      </c>
      <c r="M9" s="348"/>
      <c r="N9" s="348"/>
      <c r="O9" s="212"/>
      <c r="P9" s="348"/>
      <c r="Q9" s="349"/>
      <c r="R9" s="349" t="s">
        <v>15</v>
      </c>
      <c r="S9" s="350" t="s">
        <v>10</v>
      </c>
      <c r="T9" s="351" t="s">
        <v>68</v>
      </c>
      <c r="U9" s="348" t="s">
        <v>70</v>
      </c>
      <c r="V9" s="348" t="s">
        <v>69</v>
      </c>
      <c r="W9" s="348"/>
      <c r="X9" s="173"/>
      <c r="Y9" s="173"/>
      <c r="Z9" s="173"/>
      <c r="AA9" s="173"/>
      <c r="AB9" s="173"/>
      <c r="AC9" s="173"/>
    </row>
    <row r="10" spans="1:36" s="174" customFormat="1" ht="40.5" hidden="1" customHeight="1">
      <c r="A10" s="350"/>
      <c r="B10" s="349"/>
      <c r="C10" s="349"/>
      <c r="D10" s="349"/>
      <c r="E10" s="348"/>
      <c r="F10" s="348"/>
      <c r="G10" s="349"/>
      <c r="H10" s="349"/>
      <c r="I10" s="350"/>
      <c r="J10" s="351"/>
      <c r="K10" s="349"/>
      <c r="L10" s="349"/>
      <c r="M10" s="348"/>
      <c r="N10" s="348"/>
      <c r="O10" s="212"/>
      <c r="P10" s="348"/>
      <c r="Q10" s="349"/>
      <c r="R10" s="349"/>
      <c r="S10" s="350"/>
      <c r="T10" s="351"/>
      <c r="U10" s="349"/>
      <c r="V10" s="349"/>
      <c r="W10" s="348"/>
      <c r="X10" s="173"/>
      <c r="Y10" s="173"/>
      <c r="Z10" s="173"/>
      <c r="AA10" s="173"/>
      <c r="AB10" s="173"/>
      <c r="AC10" s="173"/>
    </row>
    <row r="11" spans="1:36" s="176" customFormat="1" ht="24.95" customHeight="1">
      <c r="A11" s="210" t="s">
        <v>1</v>
      </c>
      <c r="B11" s="273" t="s">
        <v>45</v>
      </c>
      <c r="C11" s="273"/>
      <c r="D11" s="273"/>
      <c r="E11" s="273">
        <f>SUM(E12:E14)</f>
        <v>19.899999999999999</v>
      </c>
      <c r="F11" s="273" t="s">
        <v>45</v>
      </c>
      <c r="G11" s="285"/>
      <c r="H11" s="274">
        <f>H13+H14+H12</f>
        <v>19.899999999999999</v>
      </c>
      <c r="I11" s="274"/>
      <c r="J11" s="274"/>
      <c r="K11" s="274"/>
      <c r="L11" s="274"/>
      <c r="M11" s="274">
        <f>SUM(M12:M14)</f>
        <v>19.899999999999999</v>
      </c>
      <c r="N11" s="274"/>
      <c r="O11" s="274"/>
      <c r="P11" s="273"/>
      <c r="Q11" s="213"/>
      <c r="R11" s="215">
        <f>R13+R14+R12</f>
        <v>19.899999999999999</v>
      </c>
      <c r="S11" s="215"/>
      <c r="T11" s="215"/>
      <c r="U11" s="215"/>
      <c r="V11" s="215"/>
      <c r="W11" s="292">
        <f>SUM(W12:W18)</f>
        <v>13595</v>
      </c>
      <c r="X11" s="175"/>
      <c r="Y11" s="175"/>
      <c r="Z11" s="175"/>
      <c r="AA11" s="175"/>
      <c r="AB11" s="175"/>
      <c r="AC11" s="175"/>
    </row>
    <row r="12" spans="1:36" s="49" customFormat="1" ht="24.95" customHeight="1">
      <c r="A12" s="220">
        <v>1</v>
      </c>
      <c r="B12" s="286" t="s">
        <v>170</v>
      </c>
      <c r="C12" s="242" t="s">
        <v>80</v>
      </c>
      <c r="D12" s="242" t="s">
        <v>2</v>
      </c>
      <c r="E12" s="242">
        <v>15.6</v>
      </c>
      <c r="F12" s="242" t="s">
        <v>80</v>
      </c>
      <c r="G12" s="242"/>
      <c r="H12" s="242">
        <v>15.6</v>
      </c>
      <c r="I12" s="242"/>
      <c r="J12" s="242"/>
      <c r="K12" s="242"/>
      <c r="L12" s="242"/>
      <c r="M12" s="265">
        <f>SUM(H12:L12)</f>
        <v>15.6</v>
      </c>
      <c r="N12" s="286" t="s">
        <v>172</v>
      </c>
      <c r="O12" s="286" t="s">
        <v>176</v>
      </c>
      <c r="P12" s="286" t="s">
        <v>348</v>
      </c>
      <c r="Q12" s="217" t="s">
        <v>2</v>
      </c>
      <c r="R12" s="217">
        <v>15.6</v>
      </c>
      <c r="S12" s="218"/>
      <c r="T12" s="218"/>
      <c r="U12" s="218"/>
      <c r="V12" s="218"/>
      <c r="W12" s="293">
        <f>3376-650</f>
        <v>2726</v>
      </c>
      <c r="X12" s="83"/>
    </row>
    <row r="13" spans="1:36" s="178" customFormat="1" ht="24.95" customHeight="1">
      <c r="A13" s="229">
        <v>2</v>
      </c>
      <c r="B13" s="286" t="s">
        <v>171</v>
      </c>
      <c r="C13" s="242" t="s">
        <v>60</v>
      </c>
      <c r="D13" s="242" t="s">
        <v>3</v>
      </c>
      <c r="E13" s="242">
        <v>3.8</v>
      </c>
      <c r="F13" s="242" t="s">
        <v>60</v>
      </c>
      <c r="G13" s="242"/>
      <c r="H13" s="265">
        <v>3.8</v>
      </c>
      <c r="I13" s="265"/>
      <c r="J13" s="265"/>
      <c r="K13" s="265"/>
      <c r="L13" s="265"/>
      <c r="M13" s="265">
        <f>SUM(H13:L13)</f>
        <v>3.8</v>
      </c>
      <c r="N13" s="286" t="s">
        <v>173</v>
      </c>
      <c r="O13" s="287" t="s">
        <v>177</v>
      </c>
      <c r="P13" s="242" t="s">
        <v>329</v>
      </c>
      <c r="Q13" s="217" t="s">
        <v>5</v>
      </c>
      <c r="R13" s="223">
        <v>3.8</v>
      </c>
      <c r="S13" s="223"/>
      <c r="T13" s="221"/>
      <c r="U13" s="223"/>
      <c r="V13" s="223"/>
      <c r="W13" s="293">
        <v>1909</v>
      </c>
      <c r="X13" s="177"/>
      <c r="Y13" s="177"/>
      <c r="Z13" s="177"/>
      <c r="AA13" s="177"/>
      <c r="AB13" s="177"/>
      <c r="AC13" s="177"/>
    </row>
    <row r="14" spans="1:36" s="178" customFormat="1" ht="24.95" customHeight="1">
      <c r="A14" s="229">
        <v>3</v>
      </c>
      <c r="B14" s="286" t="s">
        <v>178</v>
      </c>
      <c r="C14" s="242" t="s">
        <v>61</v>
      </c>
      <c r="D14" s="242" t="s">
        <v>3</v>
      </c>
      <c r="E14" s="265">
        <f>H14</f>
        <v>0.5</v>
      </c>
      <c r="F14" s="242" t="s">
        <v>61</v>
      </c>
      <c r="G14" s="242"/>
      <c r="H14" s="265">
        <v>0.5</v>
      </c>
      <c r="I14" s="265"/>
      <c r="J14" s="265"/>
      <c r="K14" s="265"/>
      <c r="L14" s="265"/>
      <c r="M14" s="265">
        <f>SUM(H14:L14)</f>
        <v>0.5</v>
      </c>
      <c r="N14" s="286" t="s">
        <v>173</v>
      </c>
      <c r="O14" s="287" t="s">
        <v>179</v>
      </c>
      <c r="P14" s="242" t="s">
        <v>330</v>
      </c>
      <c r="Q14" s="217" t="s">
        <v>3</v>
      </c>
      <c r="R14" s="223">
        <v>0.5</v>
      </c>
      <c r="S14" s="223"/>
      <c r="T14" s="221"/>
      <c r="U14" s="223"/>
      <c r="V14" s="223"/>
      <c r="W14" s="293">
        <v>1206</v>
      </c>
      <c r="X14" s="177"/>
      <c r="Y14" s="177"/>
      <c r="Z14" s="177"/>
      <c r="AA14" s="177"/>
      <c r="AB14" s="177"/>
      <c r="AC14" s="177"/>
    </row>
    <row r="15" spans="1:36" s="178" customFormat="1" ht="24.95" customHeight="1">
      <c r="A15" s="229">
        <v>4</v>
      </c>
      <c r="B15" s="286" t="s">
        <v>166</v>
      </c>
      <c r="C15" s="242"/>
      <c r="D15" s="242"/>
      <c r="E15" s="265"/>
      <c r="F15" s="242"/>
      <c r="G15" s="242"/>
      <c r="H15" s="265"/>
      <c r="I15" s="265"/>
      <c r="J15" s="265"/>
      <c r="K15" s="265"/>
      <c r="L15" s="265"/>
      <c r="M15" s="265"/>
      <c r="N15" s="286" t="s">
        <v>173</v>
      </c>
      <c r="O15" s="287" t="s">
        <v>180</v>
      </c>
      <c r="P15" s="287" t="s">
        <v>323</v>
      </c>
      <c r="Q15" s="258"/>
      <c r="R15" s="258"/>
      <c r="S15" s="258"/>
      <c r="T15" s="258"/>
      <c r="U15" s="258"/>
      <c r="V15" s="258"/>
      <c r="W15" s="294">
        <v>1500</v>
      </c>
      <c r="X15" s="177"/>
      <c r="Y15" s="177"/>
      <c r="Z15" s="177"/>
      <c r="AA15" s="177"/>
      <c r="AB15" s="177"/>
      <c r="AC15" s="177"/>
    </row>
    <row r="16" spans="1:36" s="178" customFormat="1" ht="24.95" customHeight="1">
      <c r="A16" s="229">
        <v>5</v>
      </c>
      <c r="B16" s="286" t="s">
        <v>167</v>
      </c>
      <c r="C16" s="242"/>
      <c r="D16" s="242"/>
      <c r="E16" s="265"/>
      <c r="F16" s="242"/>
      <c r="G16" s="242"/>
      <c r="H16" s="265"/>
      <c r="I16" s="265"/>
      <c r="J16" s="265"/>
      <c r="K16" s="265"/>
      <c r="L16" s="265"/>
      <c r="M16" s="265"/>
      <c r="N16" s="286" t="s">
        <v>174</v>
      </c>
      <c r="O16" s="287" t="s">
        <v>181</v>
      </c>
      <c r="P16" s="287" t="s">
        <v>331</v>
      </c>
      <c r="Q16" s="217"/>
      <c r="R16" s="223"/>
      <c r="S16" s="223"/>
      <c r="T16" s="221"/>
      <c r="U16" s="223"/>
      <c r="V16" s="223"/>
      <c r="W16" s="294">
        <v>1218</v>
      </c>
      <c r="X16" s="177"/>
      <c r="Y16" s="177"/>
      <c r="Z16" s="177"/>
      <c r="AA16" s="177"/>
      <c r="AB16" s="177"/>
      <c r="AC16" s="177"/>
    </row>
    <row r="17" spans="1:29" s="178" customFormat="1" ht="24.95" customHeight="1">
      <c r="A17" s="229">
        <v>6</v>
      </c>
      <c r="B17" s="286" t="s">
        <v>168</v>
      </c>
      <c r="C17" s="242"/>
      <c r="D17" s="242"/>
      <c r="E17" s="265"/>
      <c r="F17" s="242"/>
      <c r="G17" s="242"/>
      <c r="H17" s="265"/>
      <c r="I17" s="265"/>
      <c r="J17" s="265"/>
      <c r="K17" s="265"/>
      <c r="L17" s="265"/>
      <c r="M17" s="265"/>
      <c r="N17" s="286" t="s">
        <v>175</v>
      </c>
      <c r="O17" s="287" t="s">
        <v>182</v>
      </c>
      <c r="P17" s="287" t="s">
        <v>332</v>
      </c>
      <c r="Q17" s="217"/>
      <c r="R17" s="223"/>
      <c r="S17" s="223"/>
      <c r="T17" s="221"/>
      <c r="U17" s="223"/>
      <c r="V17" s="223"/>
      <c r="W17" s="293">
        <v>1000</v>
      </c>
      <c r="X17" s="177"/>
      <c r="Y17" s="177"/>
      <c r="Z17" s="177"/>
      <c r="AA17" s="177"/>
      <c r="AB17" s="177"/>
      <c r="AC17" s="177"/>
    </row>
    <row r="18" spans="1:29" s="178" customFormat="1" ht="24.95" customHeight="1">
      <c r="A18" s="229">
        <v>7</v>
      </c>
      <c r="B18" s="286" t="s">
        <v>169</v>
      </c>
      <c r="C18" s="242"/>
      <c r="D18" s="242"/>
      <c r="E18" s="265"/>
      <c r="F18" s="242"/>
      <c r="G18" s="242"/>
      <c r="H18" s="265"/>
      <c r="I18" s="265"/>
      <c r="J18" s="265"/>
      <c r="K18" s="265"/>
      <c r="L18" s="265"/>
      <c r="M18" s="265"/>
      <c r="N18" s="286" t="s">
        <v>174</v>
      </c>
      <c r="O18" s="287" t="s">
        <v>183</v>
      </c>
      <c r="P18" s="287" t="s">
        <v>333</v>
      </c>
      <c r="Q18" s="217"/>
      <c r="R18" s="223"/>
      <c r="S18" s="223"/>
      <c r="T18" s="221"/>
      <c r="U18" s="223"/>
      <c r="V18" s="223"/>
      <c r="W18" s="293">
        <v>4036</v>
      </c>
      <c r="X18" s="177"/>
      <c r="Y18" s="177"/>
      <c r="Z18" s="177"/>
      <c r="AA18" s="177"/>
      <c r="AB18" s="177"/>
      <c r="AC18" s="177"/>
    </row>
    <row r="19" spans="1:29" s="176" customFormat="1" ht="24.95" customHeight="1">
      <c r="A19" s="210" t="s">
        <v>2</v>
      </c>
      <c r="B19" s="273" t="s">
        <v>184</v>
      </c>
      <c r="C19" s="273"/>
      <c r="D19" s="273"/>
      <c r="E19" s="274"/>
      <c r="F19" s="273"/>
      <c r="G19" s="273"/>
      <c r="H19" s="274"/>
      <c r="I19" s="274"/>
      <c r="J19" s="274"/>
      <c r="K19" s="274"/>
      <c r="L19" s="274"/>
      <c r="M19" s="274"/>
      <c r="N19" s="274"/>
      <c r="O19" s="274"/>
      <c r="P19" s="274"/>
      <c r="Q19" s="259"/>
      <c r="R19" s="215"/>
      <c r="S19" s="215"/>
      <c r="T19" s="226"/>
      <c r="U19" s="215"/>
      <c r="V19" s="215"/>
      <c r="W19" s="292">
        <f>SUM(W20:W31)</f>
        <v>17972</v>
      </c>
      <c r="X19" s="175"/>
      <c r="Y19" s="175"/>
      <c r="Z19" s="175"/>
      <c r="AA19" s="175"/>
      <c r="AB19" s="175"/>
      <c r="AC19" s="175"/>
    </row>
    <row r="20" spans="1:29" s="178" customFormat="1" ht="24.95" customHeight="1">
      <c r="A20" s="229">
        <v>1</v>
      </c>
      <c r="B20" s="242" t="s">
        <v>187</v>
      </c>
      <c r="C20" s="242"/>
      <c r="D20" s="242"/>
      <c r="E20" s="265"/>
      <c r="F20" s="242"/>
      <c r="G20" s="242"/>
      <c r="H20" s="265"/>
      <c r="I20" s="265"/>
      <c r="J20" s="265"/>
      <c r="K20" s="265"/>
      <c r="L20" s="265"/>
      <c r="M20" s="265"/>
      <c r="N20" s="265" t="s">
        <v>185</v>
      </c>
      <c r="O20" s="265" t="s">
        <v>186</v>
      </c>
      <c r="P20" s="242" t="s">
        <v>334</v>
      </c>
      <c r="Q20" s="217"/>
      <c r="R20" s="223"/>
      <c r="S20" s="223"/>
      <c r="T20" s="221"/>
      <c r="U20" s="223"/>
      <c r="V20" s="223"/>
      <c r="W20" s="293">
        <f>760+168</f>
        <v>928</v>
      </c>
      <c r="X20" s="177"/>
      <c r="Y20" s="177"/>
      <c r="Z20" s="177"/>
      <c r="AA20" s="177"/>
      <c r="AB20" s="177"/>
      <c r="AC20" s="177"/>
    </row>
    <row r="21" spans="1:29" s="178" customFormat="1" ht="24.95" customHeight="1">
      <c r="A21" s="229">
        <v>2</v>
      </c>
      <c r="B21" s="242" t="s">
        <v>188</v>
      </c>
      <c r="C21" s="242"/>
      <c r="D21" s="242"/>
      <c r="E21" s="265"/>
      <c r="F21" s="242"/>
      <c r="G21" s="242"/>
      <c r="H21" s="265"/>
      <c r="I21" s="265"/>
      <c r="J21" s="265"/>
      <c r="K21" s="265"/>
      <c r="L21" s="265"/>
      <c r="M21" s="265"/>
      <c r="N21" s="265" t="s">
        <v>135</v>
      </c>
      <c r="O21" s="265" t="s">
        <v>189</v>
      </c>
      <c r="P21" s="242" t="s">
        <v>311</v>
      </c>
      <c r="Q21" s="217"/>
      <c r="R21" s="223"/>
      <c r="S21" s="223"/>
      <c r="T21" s="221"/>
      <c r="U21" s="223"/>
      <c r="V21" s="223"/>
      <c r="W21" s="293">
        <v>2111</v>
      </c>
      <c r="X21" s="177"/>
      <c r="Y21" s="177"/>
      <c r="Z21" s="177"/>
      <c r="AA21" s="177"/>
      <c r="AB21" s="177"/>
      <c r="AC21" s="177"/>
    </row>
    <row r="22" spans="1:29" s="178" customFormat="1" ht="24.95" customHeight="1">
      <c r="A22" s="229">
        <v>3</v>
      </c>
      <c r="B22" s="242" t="s">
        <v>190</v>
      </c>
      <c r="C22" s="242"/>
      <c r="D22" s="242"/>
      <c r="E22" s="265"/>
      <c r="F22" s="242"/>
      <c r="G22" s="242"/>
      <c r="H22" s="265"/>
      <c r="I22" s="265"/>
      <c r="J22" s="265"/>
      <c r="K22" s="265"/>
      <c r="L22" s="265"/>
      <c r="M22" s="265"/>
      <c r="N22" s="265" t="s">
        <v>135</v>
      </c>
      <c r="O22" s="265" t="s">
        <v>191</v>
      </c>
      <c r="P22" s="242" t="s">
        <v>312</v>
      </c>
      <c r="Q22" s="217"/>
      <c r="R22" s="223"/>
      <c r="S22" s="223"/>
      <c r="T22" s="221"/>
      <c r="U22" s="223"/>
      <c r="V22" s="223"/>
      <c r="W22" s="293">
        <v>410</v>
      </c>
      <c r="X22" s="177"/>
      <c r="Y22" s="177"/>
      <c r="Z22" s="177"/>
      <c r="AA22" s="177"/>
      <c r="AB22" s="177"/>
      <c r="AC22" s="177"/>
    </row>
    <row r="23" spans="1:29" s="178" customFormat="1" ht="24.95" customHeight="1">
      <c r="A23" s="229">
        <v>4</v>
      </c>
      <c r="B23" s="242" t="s">
        <v>192</v>
      </c>
      <c r="C23" s="242"/>
      <c r="D23" s="242"/>
      <c r="E23" s="265"/>
      <c r="F23" s="242"/>
      <c r="G23" s="242"/>
      <c r="H23" s="265"/>
      <c r="I23" s="265"/>
      <c r="J23" s="265"/>
      <c r="K23" s="265"/>
      <c r="L23" s="265"/>
      <c r="M23" s="265"/>
      <c r="N23" s="265" t="s">
        <v>193</v>
      </c>
      <c r="O23" s="265" t="s">
        <v>194</v>
      </c>
      <c r="P23" s="242" t="s">
        <v>313</v>
      </c>
      <c r="Q23" s="217"/>
      <c r="R23" s="223"/>
      <c r="S23" s="223"/>
      <c r="T23" s="221"/>
      <c r="U23" s="223"/>
      <c r="V23" s="223"/>
      <c r="W23" s="293">
        <f>509+1712</f>
        <v>2221</v>
      </c>
      <c r="X23" s="177"/>
      <c r="Y23" s="177"/>
      <c r="Z23" s="177"/>
      <c r="AA23" s="177"/>
      <c r="AB23" s="177"/>
      <c r="AC23" s="177"/>
    </row>
    <row r="24" spans="1:29" s="178" customFormat="1" ht="24.95" customHeight="1">
      <c r="A24" s="229">
        <v>5</v>
      </c>
      <c r="B24" s="242" t="s">
        <v>195</v>
      </c>
      <c r="C24" s="242"/>
      <c r="D24" s="242"/>
      <c r="E24" s="265"/>
      <c r="F24" s="242"/>
      <c r="G24" s="242"/>
      <c r="H24" s="265"/>
      <c r="I24" s="265"/>
      <c r="J24" s="265"/>
      <c r="K24" s="265"/>
      <c r="L24" s="265"/>
      <c r="M24" s="265"/>
      <c r="N24" s="265" t="s">
        <v>193</v>
      </c>
      <c r="O24" s="265" t="s">
        <v>196</v>
      </c>
      <c r="P24" s="242" t="s">
        <v>314</v>
      </c>
      <c r="Q24" s="217"/>
      <c r="R24" s="223"/>
      <c r="S24" s="223"/>
      <c r="T24" s="221"/>
      <c r="U24" s="223"/>
      <c r="V24" s="223"/>
      <c r="W24" s="293">
        <f>934+1494</f>
        <v>2428</v>
      </c>
      <c r="X24" s="177"/>
      <c r="Y24" s="177"/>
      <c r="Z24" s="177"/>
      <c r="AA24" s="177"/>
      <c r="AB24" s="177"/>
      <c r="AC24" s="177"/>
    </row>
    <row r="25" spans="1:29" s="178" customFormat="1" ht="24.95" customHeight="1">
      <c r="A25" s="229">
        <v>6</v>
      </c>
      <c r="B25" s="242" t="s">
        <v>199</v>
      </c>
      <c r="C25" s="242"/>
      <c r="D25" s="242"/>
      <c r="E25" s="265"/>
      <c r="F25" s="242"/>
      <c r="G25" s="242"/>
      <c r="H25" s="265"/>
      <c r="I25" s="265"/>
      <c r="J25" s="265"/>
      <c r="K25" s="265"/>
      <c r="L25" s="265"/>
      <c r="M25" s="265"/>
      <c r="N25" s="265" t="s">
        <v>135</v>
      </c>
      <c r="O25" s="265" t="s">
        <v>197</v>
      </c>
      <c r="P25" s="242" t="s">
        <v>198</v>
      </c>
      <c r="Q25" s="217"/>
      <c r="R25" s="223"/>
      <c r="S25" s="223"/>
      <c r="T25" s="221"/>
      <c r="U25" s="223"/>
      <c r="V25" s="223"/>
      <c r="W25" s="293">
        <f>698+515</f>
        <v>1213</v>
      </c>
      <c r="X25" s="177"/>
      <c r="Y25" s="177"/>
      <c r="Z25" s="177"/>
      <c r="AA25" s="177"/>
      <c r="AB25" s="177"/>
      <c r="AC25" s="177"/>
    </row>
    <row r="26" spans="1:29" s="178" customFormat="1" ht="24.95" customHeight="1">
      <c r="A26" s="229">
        <v>7</v>
      </c>
      <c r="B26" s="242" t="s">
        <v>200</v>
      </c>
      <c r="C26" s="242"/>
      <c r="D26" s="242"/>
      <c r="E26" s="265"/>
      <c r="F26" s="242"/>
      <c r="G26" s="242"/>
      <c r="H26" s="265"/>
      <c r="I26" s="265"/>
      <c r="J26" s="265"/>
      <c r="K26" s="265"/>
      <c r="L26" s="265"/>
      <c r="M26" s="265"/>
      <c r="N26" s="265" t="s">
        <v>201</v>
      </c>
      <c r="O26" s="265" t="s">
        <v>202</v>
      </c>
      <c r="P26" s="242" t="s">
        <v>315</v>
      </c>
      <c r="Q26" s="217"/>
      <c r="R26" s="223"/>
      <c r="S26" s="223"/>
      <c r="T26" s="221"/>
      <c r="U26" s="223"/>
      <c r="V26" s="223"/>
      <c r="W26" s="293">
        <f>1453+987</f>
        <v>2440</v>
      </c>
      <c r="X26" s="177"/>
      <c r="Y26" s="177"/>
      <c r="Z26" s="177"/>
      <c r="AA26" s="177"/>
      <c r="AB26" s="177"/>
      <c r="AC26" s="177"/>
    </row>
    <row r="27" spans="1:29" s="178" customFormat="1" ht="24.95" customHeight="1">
      <c r="A27" s="229">
        <v>8</v>
      </c>
      <c r="B27" s="242" t="s">
        <v>203</v>
      </c>
      <c r="C27" s="242"/>
      <c r="D27" s="242"/>
      <c r="E27" s="265"/>
      <c r="F27" s="242"/>
      <c r="G27" s="242"/>
      <c r="H27" s="265"/>
      <c r="I27" s="265"/>
      <c r="J27" s="265"/>
      <c r="K27" s="265"/>
      <c r="L27" s="265"/>
      <c r="M27" s="265"/>
      <c r="N27" s="265" t="s">
        <v>204</v>
      </c>
      <c r="O27" s="265" t="s">
        <v>205</v>
      </c>
      <c r="P27" s="242" t="s">
        <v>316</v>
      </c>
      <c r="Q27" s="217"/>
      <c r="R27" s="223"/>
      <c r="S27" s="223"/>
      <c r="T27" s="221"/>
      <c r="U27" s="223"/>
      <c r="V27" s="223"/>
      <c r="W27" s="293">
        <v>1036</v>
      </c>
      <c r="X27" s="177"/>
      <c r="Y27" s="177"/>
      <c r="Z27" s="177"/>
      <c r="AA27" s="177"/>
      <c r="AB27" s="177"/>
      <c r="AC27" s="177"/>
    </row>
    <row r="28" spans="1:29" s="178" customFormat="1" ht="24.95" customHeight="1">
      <c r="A28" s="229">
        <v>9</v>
      </c>
      <c r="B28" s="242" t="s">
        <v>206</v>
      </c>
      <c r="C28" s="242"/>
      <c r="D28" s="242"/>
      <c r="E28" s="265"/>
      <c r="F28" s="242"/>
      <c r="G28" s="242"/>
      <c r="H28" s="265"/>
      <c r="I28" s="265"/>
      <c r="J28" s="265"/>
      <c r="K28" s="265"/>
      <c r="L28" s="265"/>
      <c r="M28" s="265"/>
      <c r="N28" s="265" t="s">
        <v>207</v>
      </c>
      <c r="O28" s="265" t="s">
        <v>208</v>
      </c>
      <c r="P28" s="242" t="s">
        <v>324</v>
      </c>
      <c r="Q28" s="217"/>
      <c r="R28" s="223"/>
      <c r="S28" s="223"/>
      <c r="T28" s="221"/>
      <c r="U28" s="223"/>
      <c r="V28" s="223"/>
      <c r="W28" s="293">
        <f>1297+1017</f>
        <v>2314</v>
      </c>
      <c r="X28" s="177"/>
      <c r="Y28" s="177"/>
      <c r="Z28" s="177"/>
      <c r="AA28" s="177"/>
      <c r="AB28" s="177"/>
      <c r="AC28" s="177"/>
    </row>
    <row r="29" spans="1:29" s="178" customFormat="1" ht="24.95" customHeight="1">
      <c r="A29" s="229">
        <v>10</v>
      </c>
      <c r="B29" s="242" t="s">
        <v>209</v>
      </c>
      <c r="C29" s="242"/>
      <c r="D29" s="242"/>
      <c r="E29" s="265"/>
      <c r="F29" s="242"/>
      <c r="G29" s="242"/>
      <c r="H29" s="265"/>
      <c r="I29" s="265"/>
      <c r="J29" s="265"/>
      <c r="K29" s="265"/>
      <c r="L29" s="265"/>
      <c r="M29" s="265"/>
      <c r="N29" s="265" t="s">
        <v>207</v>
      </c>
      <c r="O29" s="265" t="s">
        <v>210</v>
      </c>
      <c r="P29" s="242" t="s">
        <v>317</v>
      </c>
      <c r="Q29" s="217"/>
      <c r="R29" s="223"/>
      <c r="S29" s="223"/>
      <c r="T29" s="221"/>
      <c r="U29" s="223"/>
      <c r="V29" s="223"/>
      <c r="W29" s="293">
        <v>922</v>
      </c>
      <c r="X29" s="177"/>
      <c r="Y29" s="177"/>
      <c r="Z29" s="177"/>
      <c r="AA29" s="177"/>
      <c r="AB29" s="177"/>
      <c r="AC29" s="177"/>
    </row>
    <row r="30" spans="1:29" s="178" customFormat="1" ht="24.95" customHeight="1">
      <c r="A30" s="229">
        <v>11</v>
      </c>
      <c r="B30" s="242" t="s">
        <v>211</v>
      </c>
      <c r="C30" s="242"/>
      <c r="D30" s="242"/>
      <c r="E30" s="265"/>
      <c r="F30" s="242"/>
      <c r="G30" s="242"/>
      <c r="H30" s="265"/>
      <c r="I30" s="265"/>
      <c r="J30" s="265"/>
      <c r="K30" s="265"/>
      <c r="L30" s="265"/>
      <c r="M30" s="265"/>
      <c r="N30" s="265" t="s">
        <v>201</v>
      </c>
      <c r="O30" s="265" t="s">
        <v>212</v>
      </c>
      <c r="P30" s="242" t="s">
        <v>318</v>
      </c>
      <c r="Q30" s="217"/>
      <c r="R30" s="223"/>
      <c r="S30" s="223"/>
      <c r="T30" s="221"/>
      <c r="U30" s="223"/>
      <c r="V30" s="223"/>
      <c r="W30" s="293">
        <f>709+740</f>
        <v>1449</v>
      </c>
      <c r="X30" s="177"/>
      <c r="Y30" s="177"/>
      <c r="Z30" s="177"/>
      <c r="AA30" s="177"/>
      <c r="AB30" s="177"/>
      <c r="AC30" s="177"/>
    </row>
    <row r="31" spans="1:29" s="178" customFormat="1" ht="24.95" customHeight="1">
      <c r="A31" s="229">
        <v>12</v>
      </c>
      <c r="B31" s="242" t="s">
        <v>213</v>
      </c>
      <c r="C31" s="242"/>
      <c r="D31" s="242"/>
      <c r="E31" s="265"/>
      <c r="F31" s="242"/>
      <c r="G31" s="242"/>
      <c r="H31" s="265"/>
      <c r="I31" s="265"/>
      <c r="J31" s="265"/>
      <c r="K31" s="265"/>
      <c r="L31" s="265"/>
      <c r="M31" s="265"/>
      <c r="N31" s="265" t="s">
        <v>207</v>
      </c>
      <c r="O31" s="242" t="s">
        <v>214</v>
      </c>
      <c r="P31" s="242" t="s">
        <v>319</v>
      </c>
      <c r="Q31" s="220"/>
      <c r="R31" s="224"/>
      <c r="S31" s="219"/>
      <c r="T31" s="217"/>
      <c r="U31" s="223"/>
      <c r="V31" s="223"/>
      <c r="W31" s="293">
        <v>500</v>
      </c>
      <c r="X31" s="177"/>
      <c r="Y31" s="177"/>
      <c r="Z31" s="177"/>
      <c r="AA31" s="177"/>
      <c r="AB31" s="177"/>
      <c r="AC31" s="177"/>
    </row>
    <row r="32" spans="1:29" s="176" customFormat="1" ht="24.95" customHeight="1">
      <c r="A32" s="210" t="s">
        <v>4</v>
      </c>
      <c r="B32" s="273" t="s">
        <v>215</v>
      </c>
      <c r="C32" s="273"/>
      <c r="D32" s="273"/>
      <c r="E32" s="274"/>
      <c r="F32" s="273"/>
      <c r="G32" s="273"/>
      <c r="H32" s="274"/>
      <c r="I32" s="274"/>
      <c r="J32" s="274"/>
      <c r="K32" s="274"/>
      <c r="L32" s="274"/>
      <c r="M32" s="274"/>
      <c r="N32" s="274"/>
      <c r="O32" s="274"/>
      <c r="P32" s="274"/>
      <c r="Q32" s="259"/>
      <c r="R32" s="215"/>
      <c r="S32" s="215"/>
      <c r="T32" s="226"/>
      <c r="U32" s="215"/>
      <c r="V32" s="215"/>
      <c r="W32" s="292">
        <f>SUM(W33:W37)</f>
        <v>6518</v>
      </c>
      <c r="X32" s="175"/>
      <c r="Y32" s="175"/>
      <c r="Z32" s="175"/>
      <c r="AA32" s="175"/>
      <c r="AB32" s="175"/>
      <c r="AC32" s="175"/>
    </row>
    <row r="33" spans="1:29" s="178" customFormat="1" ht="31.5">
      <c r="A33" s="229">
        <v>1</v>
      </c>
      <c r="B33" s="242" t="s">
        <v>219</v>
      </c>
      <c r="C33" s="242"/>
      <c r="D33" s="242"/>
      <c r="E33" s="265"/>
      <c r="F33" s="242"/>
      <c r="G33" s="242"/>
      <c r="H33" s="265"/>
      <c r="I33" s="265"/>
      <c r="J33" s="265"/>
      <c r="K33" s="265"/>
      <c r="L33" s="265"/>
      <c r="M33" s="265"/>
      <c r="N33" s="265" t="s">
        <v>185</v>
      </c>
      <c r="O33" s="265" t="s">
        <v>216</v>
      </c>
      <c r="P33" s="242" t="s">
        <v>320</v>
      </c>
      <c r="Q33" s="217"/>
      <c r="R33" s="223"/>
      <c r="S33" s="223"/>
      <c r="T33" s="221"/>
      <c r="U33" s="223"/>
      <c r="V33" s="223"/>
      <c r="W33" s="293">
        <f>256+883+503</f>
        <v>1642</v>
      </c>
      <c r="X33" s="177"/>
      <c r="Y33" s="177"/>
      <c r="Z33" s="177"/>
      <c r="AA33" s="177"/>
      <c r="AB33" s="177"/>
      <c r="AC33" s="177"/>
    </row>
    <row r="34" spans="1:29" s="178" customFormat="1" ht="24.95" customHeight="1">
      <c r="A34" s="229">
        <v>2</v>
      </c>
      <c r="B34" s="242" t="s">
        <v>217</v>
      </c>
      <c r="C34" s="242"/>
      <c r="D34" s="242"/>
      <c r="E34" s="265"/>
      <c r="F34" s="261"/>
      <c r="G34" s="261"/>
      <c r="H34" s="265"/>
      <c r="I34" s="265"/>
      <c r="J34" s="265"/>
      <c r="K34" s="265"/>
      <c r="L34" s="265"/>
      <c r="M34" s="265"/>
      <c r="N34" s="265" t="s">
        <v>185</v>
      </c>
      <c r="O34" s="265" t="s">
        <v>218</v>
      </c>
      <c r="P34" s="261" t="s">
        <v>335</v>
      </c>
      <c r="Q34" s="222"/>
      <c r="R34" s="223"/>
      <c r="S34" s="223"/>
      <c r="T34" s="223"/>
      <c r="U34" s="223"/>
      <c r="V34" s="223"/>
      <c r="W34" s="293">
        <v>1719</v>
      </c>
      <c r="X34" s="177"/>
      <c r="Y34" s="177"/>
      <c r="Z34" s="177"/>
      <c r="AA34" s="177"/>
      <c r="AB34" s="177"/>
      <c r="AC34" s="177"/>
    </row>
    <row r="35" spans="1:29" s="178" customFormat="1" ht="24.95" customHeight="1">
      <c r="A35" s="220">
        <v>3</v>
      </c>
      <c r="B35" s="242" t="s">
        <v>220</v>
      </c>
      <c r="C35" s="242"/>
      <c r="D35" s="242"/>
      <c r="E35" s="265"/>
      <c r="F35" s="242"/>
      <c r="G35" s="242"/>
      <c r="H35" s="265"/>
      <c r="I35" s="265"/>
      <c r="J35" s="265"/>
      <c r="K35" s="265"/>
      <c r="L35" s="265"/>
      <c r="M35" s="265"/>
      <c r="N35" s="265" t="s">
        <v>185</v>
      </c>
      <c r="O35" s="265" t="s">
        <v>221</v>
      </c>
      <c r="P35" s="242" t="s">
        <v>336</v>
      </c>
      <c r="Q35" s="217"/>
      <c r="R35" s="223"/>
      <c r="S35" s="223"/>
      <c r="T35" s="221"/>
      <c r="U35" s="223"/>
      <c r="V35" s="223"/>
      <c r="W35" s="293">
        <v>442</v>
      </c>
      <c r="X35" s="177"/>
      <c r="Y35" s="177"/>
      <c r="Z35" s="177"/>
      <c r="AA35" s="177"/>
      <c r="AB35" s="177"/>
      <c r="AC35" s="177"/>
    </row>
    <row r="36" spans="1:29" s="178" customFormat="1" ht="24.95" customHeight="1">
      <c r="A36" s="229">
        <v>4</v>
      </c>
      <c r="B36" s="242" t="s">
        <v>222</v>
      </c>
      <c r="C36" s="242"/>
      <c r="D36" s="242"/>
      <c r="E36" s="265"/>
      <c r="F36" s="242"/>
      <c r="G36" s="261"/>
      <c r="H36" s="265"/>
      <c r="I36" s="265"/>
      <c r="J36" s="265"/>
      <c r="K36" s="265"/>
      <c r="L36" s="265"/>
      <c r="M36" s="265"/>
      <c r="N36" s="265" t="s">
        <v>185</v>
      </c>
      <c r="O36" s="265" t="s">
        <v>223</v>
      </c>
      <c r="P36" s="242" t="s">
        <v>337</v>
      </c>
      <c r="Q36" s="222"/>
      <c r="R36" s="223"/>
      <c r="S36" s="223"/>
      <c r="T36" s="223"/>
      <c r="U36" s="223"/>
      <c r="V36" s="223"/>
      <c r="W36" s="293">
        <v>906</v>
      </c>
      <c r="X36" s="177"/>
      <c r="Y36" s="177"/>
      <c r="Z36" s="177"/>
      <c r="AA36" s="177"/>
      <c r="AB36" s="177"/>
      <c r="AC36" s="177"/>
    </row>
    <row r="37" spans="1:29" s="178" customFormat="1" ht="24.95" customHeight="1">
      <c r="A37" s="229">
        <v>5</v>
      </c>
      <c r="B37" s="242" t="s">
        <v>225</v>
      </c>
      <c r="C37" s="242"/>
      <c r="D37" s="242"/>
      <c r="E37" s="265"/>
      <c r="F37" s="242"/>
      <c r="G37" s="242"/>
      <c r="H37" s="265"/>
      <c r="I37" s="265"/>
      <c r="J37" s="265"/>
      <c r="K37" s="265"/>
      <c r="L37" s="265"/>
      <c r="M37" s="265"/>
      <c r="N37" s="265" t="s">
        <v>224</v>
      </c>
      <c r="O37" s="265" t="s">
        <v>226</v>
      </c>
      <c r="P37" s="242" t="s">
        <v>338</v>
      </c>
      <c r="Q37" s="217"/>
      <c r="R37" s="223"/>
      <c r="S37" s="223"/>
      <c r="T37" s="221"/>
      <c r="U37" s="223"/>
      <c r="V37" s="223"/>
      <c r="W37" s="293">
        <f>516+1293</f>
        <v>1809</v>
      </c>
      <c r="X37" s="177"/>
      <c r="Y37" s="177"/>
      <c r="Z37" s="177"/>
      <c r="AA37" s="177"/>
      <c r="AB37" s="177"/>
      <c r="AC37" s="177"/>
    </row>
    <row r="38" spans="1:29" s="176" customFormat="1" ht="24.95" customHeight="1">
      <c r="A38" s="210" t="s">
        <v>3</v>
      </c>
      <c r="B38" s="273" t="s">
        <v>227</v>
      </c>
      <c r="C38" s="273"/>
      <c r="D38" s="273"/>
      <c r="E38" s="273"/>
      <c r="F38" s="273"/>
      <c r="G38" s="285"/>
      <c r="H38" s="274"/>
      <c r="I38" s="288"/>
      <c r="J38" s="274"/>
      <c r="K38" s="274"/>
      <c r="L38" s="274"/>
      <c r="M38" s="274"/>
      <c r="N38" s="274"/>
      <c r="O38" s="274"/>
      <c r="P38" s="273"/>
      <c r="Q38" s="213"/>
      <c r="R38" s="215"/>
      <c r="S38" s="228"/>
      <c r="T38" s="226"/>
      <c r="U38" s="215"/>
      <c r="V38" s="215"/>
      <c r="W38" s="292">
        <f>SUM(W39:W40)</f>
        <v>1185</v>
      </c>
      <c r="X38" s="175"/>
      <c r="Y38" s="175"/>
      <c r="Z38" s="175"/>
      <c r="AA38" s="175"/>
      <c r="AB38" s="175"/>
      <c r="AC38" s="175"/>
    </row>
    <row r="39" spans="1:29" s="178" customFormat="1" ht="24.95" customHeight="1">
      <c r="A39" s="229">
        <v>1</v>
      </c>
      <c r="B39" s="242" t="s">
        <v>228</v>
      </c>
      <c r="C39" s="242"/>
      <c r="D39" s="242"/>
      <c r="E39" s="242"/>
      <c r="F39" s="242"/>
      <c r="G39" s="242"/>
      <c r="H39" s="265"/>
      <c r="I39" s="265"/>
      <c r="J39" s="265"/>
      <c r="K39" s="265"/>
      <c r="L39" s="265"/>
      <c r="M39" s="265"/>
      <c r="N39" s="265" t="s">
        <v>137</v>
      </c>
      <c r="O39" s="265" t="s">
        <v>229</v>
      </c>
      <c r="P39" s="242" t="s">
        <v>339</v>
      </c>
      <c r="Q39" s="217"/>
      <c r="R39" s="223"/>
      <c r="S39" s="223"/>
      <c r="T39" s="221"/>
      <c r="U39" s="223"/>
      <c r="V39" s="223"/>
      <c r="W39" s="293">
        <v>860</v>
      </c>
      <c r="X39" s="177"/>
      <c r="Y39" s="177"/>
      <c r="Z39" s="177"/>
      <c r="AA39" s="177"/>
      <c r="AB39" s="177"/>
      <c r="AC39" s="177"/>
    </row>
    <row r="40" spans="1:29" s="178" customFormat="1" ht="24.95" customHeight="1">
      <c r="A40" s="229">
        <v>2</v>
      </c>
      <c r="B40" s="242" t="s">
        <v>230</v>
      </c>
      <c r="C40" s="242"/>
      <c r="D40" s="242"/>
      <c r="E40" s="265"/>
      <c r="F40" s="242"/>
      <c r="G40" s="261"/>
      <c r="H40" s="265"/>
      <c r="I40" s="265"/>
      <c r="J40" s="265"/>
      <c r="K40" s="265"/>
      <c r="L40" s="265"/>
      <c r="M40" s="265"/>
      <c r="N40" s="265" t="s">
        <v>137</v>
      </c>
      <c r="O40" s="265" t="s">
        <v>231</v>
      </c>
      <c r="P40" s="242" t="s">
        <v>340</v>
      </c>
      <c r="Q40" s="222"/>
      <c r="R40" s="223"/>
      <c r="S40" s="223"/>
      <c r="T40" s="223"/>
      <c r="U40" s="223"/>
      <c r="V40" s="223"/>
      <c r="W40" s="293">
        <v>325</v>
      </c>
      <c r="X40" s="177"/>
      <c r="Y40" s="177"/>
      <c r="Z40" s="177"/>
      <c r="AA40" s="177"/>
      <c r="AB40" s="177"/>
      <c r="AC40" s="177"/>
    </row>
    <row r="41" spans="1:29" s="176" customFormat="1" ht="24.95" customHeight="1">
      <c r="A41" s="210" t="s">
        <v>5</v>
      </c>
      <c r="B41" s="273" t="s">
        <v>232</v>
      </c>
      <c r="C41" s="273"/>
      <c r="D41" s="273"/>
      <c r="E41" s="274"/>
      <c r="F41" s="273"/>
      <c r="G41" s="273"/>
      <c r="H41" s="274"/>
      <c r="I41" s="288"/>
      <c r="J41" s="288"/>
      <c r="K41" s="288"/>
      <c r="L41" s="288"/>
      <c r="M41" s="274"/>
      <c r="N41" s="274"/>
      <c r="O41" s="274"/>
      <c r="P41" s="273"/>
      <c r="Q41" s="259"/>
      <c r="R41" s="215"/>
      <c r="S41" s="228"/>
      <c r="T41" s="228"/>
      <c r="U41" s="228"/>
      <c r="V41" s="228"/>
      <c r="W41" s="292">
        <f>SUM(W42)</f>
        <v>2041</v>
      </c>
      <c r="X41" s="175"/>
      <c r="Y41" s="175"/>
      <c r="Z41" s="175"/>
      <c r="AA41" s="175"/>
      <c r="AB41" s="175"/>
      <c r="AC41" s="175"/>
    </row>
    <row r="42" spans="1:29" s="178" customFormat="1" ht="24.95" customHeight="1">
      <c r="A42" s="252">
        <v>1</v>
      </c>
      <c r="B42" s="263" t="s">
        <v>233</v>
      </c>
      <c r="C42" s="242"/>
      <c r="D42" s="242"/>
      <c r="E42" s="242"/>
      <c r="F42" s="242"/>
      <c r="G42" s="242"/>
      <c r="H42" s="265"/>
      <c r="I42" s="288"/>
      <c r="J42" s="288"/>
      <c r="K42" s="288"/>
      <c r="L42" s="288"/>
      <c r="M42" s="265"/>
      <c r="N42" s="275" t="s">
        <v>234</v>
      </c>
      <c r="O42" s="275" t="s">
        <v>235</v>
      </c>
      <c r="P42" s="263" t="s">
        <v>341</v>
      </c>
      <c r="Q42" s="253"/>
      <c r="R42" s="223"/>
      <c r="S42" s="228"/>
      <c r="T42" s="228"/>
      <c r="U42" s="228"/>
      <c r="V42" s="228"/>
      <c r="W42" s="295">
        <v>2041</v>
      </c>
      <c r="X42" s="177"/>
      <c r="Y42" s="177"/>
      <c r="Z42" s="177"/>
      <c r="AA42" s="177"/>
      <c r="AB42" s="177"/>
      <c r="AC42" s="177"/>
    </row>
    <row r="43" spans="1:29" s="176" customFormat="1" ht="24.95" customHeight="1">
      <c r="A43" s="210" t="s">
        <v>6</v>
      </c>
      <c r="B43" s="273" t="s">
        <v>236</v>
      </c>
      <c r="C43" s="273"/>
      <c r="D43" s="273"/>
      <c r="E43" s="273"/>
      <c r="F43" s="273"/>
      <c r="G43" s="273"/>
      <c r="H43" s="273"/>
      <c r="I43" s="274"/>
      <c r="J43" s="274"/>
      <c r="K43" s="274"/>
      <c r="L43" s="274"/>
      <c r="M43" s="274"/>
      <c r="N43" s="274"/>
      <c r="O43" s="274"/>
      <c r="P43" s="273"/>
      <c r="Q43" s="211"/>
      <c r="R43" s="211"/>
      <c r="S43" s="215"/>
      <c r="T43" s="215"/>
      <c r="U43" s="215"/>
      <c r="V43" s="215"/>
      <c r="W43" s="292">
        <f>SUM(W44:W46)</f>
        <v>12043</v>
      </c>
      <c r="X43" s="175"/>
      <c r="Y43" s="175"/>
      <c r="Z43" s="175"/>
      <c r="AA43" s="175"/>
      <c r="AB43" s="175"/>
      <c r="AC43" s="175"/>
    </row>
    <row r="44" spans="1:29" s="178" customFormat="1" ht="24.95" customHeight="1">
      <c r="A44" s="229">
        <v>1</v>
      </c>
      <c r="B44" s="242" t="s">
        <v>237</v>
      </c>
      <c r="C44" s="242"/>
      <c r="D44" s="242"/>
      <c r="E44" s="242"/>
      <c r="F44" s="242"/>
      <c r="G44" s="242"/>
      <c r="H44" s="265"/>
      <c r="I44" s="265"/>
      <c r="J44" s="265"/>
      <c r="K44" s="265"/>
      <c r="L44" s="265"/>
      <c r="M44" s="265"/>
      <c r="N44" s="265" t="s">
        <v>238</v>
      </c>
      <c r="O44" s="265" t="s">
        <v>239</v>
      </c>
      <c r="P44" s="242" t="s">
        <v>342</v>
      </c>
      <c r="Q44" s="217"/>
      <c r="R44" s="223"/>
      <c r="S44" s="223"/>
      <c r="T44" s="223"/>
      <c r="U44" s="223"/>
      <c r="V44" s="223"/>
      <c r="W44" s="293">
        <f>1686+1378</f>
        <v>3064</v>
      </c>
      <c r="X44" s="177">
        <v>2.23</v>
      </c>
      <c r="Y44" s="180" t="e">
        <f>W44+#REF!</f>
        <v>#REF!</v>
      </c>
      <c r="Z44" s="177"/>
      <c r="AA44" s="177"/>
      <c r="AB44" s="177"/>
      <c r="AC44" s="177"/>
    </row>
    <row r="45" spans="1:29" s="178" customFormat="1" ht="24.95" customHeight="1">
      <c r="A45" s="229">
        <v>2</v>
      </c>
      <c r="B45" s="261" t="s">
        <v>241</v>
      </c>
      <c r="C45" s="242"/>
      <c r="D45" s="261"/>
      <c r="E45" s="261"/>
      <c r="F45" s="242"/>
      <c r="G45" s="242"/>
      <c r="H45" s="265"/>
      <c r="I45" s="265"/>
      <c r="J45" s="265"/>
      <c r="K45" s="265"/>
      <c r="L45" s="265"/>
      <c r="M45" s="265"/>
      <c r="N45" s="265" t="s">
        <v>240</v>
      </c>
      <c r="O45" s="265" t="s">
        <v>242</v>
      </c>
      <c r="P45" s="242" t="s">
        <v>343</v>
      </c>
      <c r="Q45" s="217"/>
      <c r="R45" s="223"/>
      <c r="S45" s="223"/>
      <c r="T45" s="223"/>
      <c r="U45" s="223"/>
      <c r="V45" s="223"/>
      <c r="W45" s="293">
        <f>4489+3556</f>
        <v>8045</v>
      </c>
      <c r="X45" s="177"/>
      <c r="Y45" s="177">
        <v>2.23</v>
      </c>
      <c r="Z45" s="177"/>
      <c r="AA45" s="177"/>
      <c r="AB45" s="177"/>
      <c r="AC45" s="177"/>
    </row>
    <row r="46" spans="1:29" s="178" customFormat="1" ht="24.95" customHeight="1">
      <c r="A46" s="229">
        <v>3</v>
      </c>
      <c r="B46" s="242" t="s">
        <v>243</v>
      </c>
      <c r="C46" s="242"/>
      <c r="D46" s="242"/>
      <c r="E46" s="242"/>
      <c r="F46" s="242"/>
      <c r="G46" s="242"/>
      <c r="H46" s="265"/>
      <c r="I46" s="265"/>
      <c r="J46" s="265"/>
      <c r="K46" s="265"/>
      <c r="L46" s="265"/>
      <c r="M46" s="265"/>
      <c r="N46" s="265" t="s">
        <v>244</v>
      </c>
      <c r="O46" s="265" t="s">
        <v>245</v>
      </c>
      <c r="P46" s="242" t="s">
        <v>321</v>
      </c>
      <c r="Q46" s="217"/>
      <c r="R46" s="223"/>
      <c r="S46" s="223"/>
      <c r="T46" s="223"/>
      <c r="U46" s="223"/>
      <c r="V46" s="223"/>
      <c r="W46" s="293">
        <v>934</v>
      </c>
      <c r="X46" s="177"/>
      <c r="Y46" s="177"/>
      <c r="Z46" s="177"/>
      <c r="AA46" s="177"/>
      <c r="AB46" s="177"/>
      <c r="AC46" s="177"/>
    </row>
    <row r="47" spans="1:29" s="176" customFormat="1" ht="24.95" customHeight="1">
      <c r="A47" s="210" t="s">
        <v>7</v>
      </c>
      <c r="B47" s="273" t="s">
        <v>247</v>
      </c>
      <c r="C47" s="273"/>
      <c r="D47" s="273"/>
      <c r="E47" s="273"/>
      <c r="F47" s="273"/>
      <c r="G47" s="273"/>
      <c r="H47" s="274"/>
      <c r="I47" s="274"/>
      <c r="J47" s="274"/>
      <c r="K47" s="274"/>
      <c r="L47" s="274"/>
      <c r="M47" s="274"/>
      <c r="N47" s="274"/>
      <c r="O47" s="274"/>
      <c r="P47" s="273"/>
      <c r="Q47" s="259"/>
      <c r="R47" s="215"/>
      <c r="S47" s="215"/>
      <c r="T47" s="215"/>
      <c r="U47" s="215"/>
      <c r="V47" s="215"/>
      <c r="W47" s="292">
        <f>SUM(W48)</f>
        <v>1249</v>
      </c>
      <c r="X47" s="175"/>
      <c r="Y47" s="175"/>
      <c r="Z47" s="175"/>
      <c r="AA47" s="175"/>
      <c r="AB47" s="175"/>
      <c r="AC47" s="175"/>
    </row>
    <row r="48" spans="1:29" s="178" customFormat="1" ht="24.95" customHeight="1">
      <c r="A48" s="229">
        <v>1</v>
      </c>
      <c r="B48" s="242" t="s">
        <v>251</v>
      </c>
      <c r="C48" s="242"/>
      <c r="D48" s="242"/>
      <c r="E48" s="265"/>
      <c r="F48" s="242"/>
      <c r="G48" s="261"/>
      <c r="H48" s="265"/>
      <c r="I48" s="265"/>
      <c r="J48" s="265"/>
      <c r="K48" s="265"/>
      <c r="L48" s="265"/>
      <c r="M48" s="265"/>
      <c r="N48" s="265" t="s">
        <v>252</v>
      </c>
      <c r="O48" s="265" t="s">
        <v>253</v>
      </c>
      <c r="P48" s="242" t="s">
        <v>344</v>
      </c>
      <c r="Q48" s="222"/>
      <c r="R48" s="223"/>
      <c r="S48" s="223"/>
      <c r="T48" s="223"/>
      <c r="U48" s="223"/>
      <c r="V48" s="223"/>
      <c r="W48" s="293">
        <v>1249</v>
      </c>
      <c r="X48" s="177"/>
      <c r="Y48" s="177"/>
      <c r="Z48" s="177"/>
      <c r="AA48" s="177"/>
      <c r="AB48" s="177"/>
      <c r="AC48" s="177"/>
    </row>
    <row r="49" spans="1:29" s="176" customFormat="1" ht="24.95" customHeight="1">
      <c r="A49" s="210" t="s">
        <v>8</v>
      </c>
      <c r="B49" s="273" t="s">
        <v>246</v>
      </c>
      <c r="C49" s="273"/>
      <c r="D49" s="273"/>
      <c r="E49" s="273"/>
      <c r="F49" s="273"/>
      <c r="G49" s="273"/>
      <c r="H49" s="274"/>
      <c r="I49" s="274"/>
      <c r="J49" s="274"/>
      <c r="K49" s="274"/>
      <c r="L49" s="274"/>
      <c r="M49" s="274"/>
      <c r="N49" s="274"/>
      <c r="O49" s="274"/>
      <c r="P49" s="273"/>
      <c r="Q49" s="259"/>
      <c r="R49" s="215"/>
      <c r="S49" s="226"/>
      <c r="T49" s="226"/>
      <c r="U49" s="226"/>
      <c r="V49" s="226"/>
      <c r="W49" s="292">
        <f>SUM(W50)</f>
        <v>5000</v>
      </c>
      <c r="X49" s="175"/>
      <c r="Y49" s="175"/>
      <c r="Z49" s="175"/>
      <c r="AA49" s="175"/>
      <c r="AB49" s="175"/>
      <c r="AC49" s="175"/>
    </row>
    <row r="50" spans="1:29" s="178" customFormat="1" ht="33.75" customHeight="1">
      <c r="A50" s="229">
        <v>1</v>
      </c>
      <c r="B50" s="242" t="s">
        <v>249</v>
      </c>
      <c r="C50" s="242"/>
      <c r="D50" s="242"/>
      <c r="E50" s="242"/>
      <c r="F50" s="242"/>
      <c r="G50" s="242"/>
      <c r="H50" s="265"/>
      <c r="I50" s="265"/>
      <c r="J50" s="265"/>
      <c r="K50" s="265"/>
      <c r="L50" s="265"/>
      <c r="M50" s="265"/>
      <c r="N50" s="265" t="s">
        <v>250</v>
      </c>
      <c r="O50" s="265" t="s">
        <v>248</v>
      </c>
      <c r="P50" s="242" t="s">
        <v>345</v>
      </c>
      <c r="Q50" s="217"/>
      <c r="R50" s="223"/>
      <c r="S50" s="223"/>
      <c r="T50" s="221"/>
      <c r="U50" s="221"/>
      <c r="V50" s="221"/>
      <c r="W50" s="293">
        <v>5000</v>
      </c>
      <c r="X50" s="177"/>
      <c r="Y50" s="177"/>
      <c r="Z50" s="177"/>
      <c r="AA50" s="177"/>
      <c r="AB50" s="177"/>
      <c r="AC50" s="177"/>
    </row>
    <row r="51" spans="1:29" s="246" customFormat="1" ht="24.95" customHeight="1">
      <c r="A51" s="210" t="s">
        <v>9</v>
      </c>
      <c r="B51" s="273" t="s">
        <v>254</v>
      </c>
      <c r="C51" s="273"/>
      <c r="D51" s="273"/>
      <c r="E51" s="274"/>
      <c r="F51" s="273"/>
      <c r="G51" s="261"/>
      <c r="H51" s="274"/>
      <c r="I51" s="274"/>
      <c r="J51" s="274"/>
      <c r="K51" s="274"/>
      <c r="L51" s="274"/>
      <c r="M51" s="274"/>
      <c r="N51" s="274"/>
      <c r="O51" s="274"/>
      <c r="P51" s="273"/>
      <c r="Q51" s="222"/>
      <c r="R51" s="215"/>
      <c r="S51" s="215"/>
      <c r="T51" s="215"/>
      <c r="U51" s="215"/>
      <c r="V51" s="215"/>
      <c r="W51" s="292">
        <f>SUM(W52:W58)</f>
        <v>7592</v>
      </c>
      <c r="X51" s="177"/>
      <c r="Y51" s="177"/>
      <c r="Z51" s="177"/>
      <c r="AA51" s="177"/>
      <c r="AB51" s="177"/>
      <c r="AC51" s="177"/>
    </row>
    <row r="52" spans="1:29" s="178" customFormat="1" ht="24.95" customHeight="1">
      <c r="A52" s="256">
        <v>1</v>
      </c>
      <c r="B52" s="263" t="s">
        <v>255</v>
      </c>
      <c r="C52" s="242"/>
      <c r="D52" s="242"/>
      <c r="E52" s="242"/>
      <c r="F52" s="242"/>
      <c r="G52" s="265"/>
      <c r="H52" s="265"/>
      <c r="I52" s="265"/>
      <c r="J52" s="265"/>
      <c r="K52" s="265"/>
      <c r="L52" s="265"/>
      <c r="M52" s="265"/>
      <c r="N52" s="275" t="s">
        <v>256</v>
      </c>
      <c r="O52" s="275" t="s">
        <v>257</v>
      </c>
      <c r="P52" s="263" t="s">
        <v>346</v>
      </c>
      <c r="Q52" s="257"/>
      <c r="R52" s="224"/>
      <c r="S52" s="224"/>
      <c r="T52" s="224"/>
      <c r="U52" s="224"/>
      <c r="V52" s="230"/>
      <c r="W52" s="295">
        <f>2100+830</f>
        <v>2930</v>
      </c>
      <c r="X52" s="177"/>
      <c r="Y52" s="177"/>
      <c r="Z52" s="177"/>
      <c r="AA52" s="177"/>
      <c r="AB52" s="177"/>
      <c r="AC52" s="177"/>
    </row>
    <row r="53" spans="1:29" s="178" customFormat="1" ht="24.95" customHeight="1">
      <c r="A53" s="256">
        <v>2</v>
      </c>
      <c r="B53" s="263" t="s">
        <v>258</v>
      </c>
      <c r="C53" s="242"/>
      <c r="D53" s="242"/>
      <c r="E53" s="242"/>
      <c r="F53" s="242"/>
      <c r="G53" s="242"/>
      <c r="H53" s="265"/>
      <c r="I53" s="265"/>
      <c r="J53" s="265"/>
      <c r="K53" s="265"/>
      <c r="L53" s="265"/>
      <c r="M53" s="265"/>
      <c r="N53" s="275" t="s">
        <v>185</v>
      </c>
      <c r="O53" s="275" t="s">
        <v>259</v>
      </c>
      <c r="P53" s="263" t="s">
        <v>347</v>
      </c>
      <c r="Q53" s="253"/>
      <c r="R53" s="223"/>
      <c r="S53" s="223"/>
      <c r="T53" s="223"/>
      <c r="U53" s="223"/>
      <c r="V53" s="221"/>
      <c r="W53" s="295">
        <v>1100</v>
      </c>
      <c r="X53" s="177"/>
      <c r="Y53" s="177"/>
      <c r="Z53" s="177"/>
      <c r="AA53" s="177"/>
      <c r="AB53" s="177"/>
      <c r="AC53" s="177"/>
    </row>
    <row r="54" spans="1:29" s="178" customFormat="1" ht="24.95" customHeight="1">
      <c r="A54" s="229">
        <v>3</v>
      </c>
      <c r="B54" s="242" t="s">
        <v>260</v>
      </c>
      <c r="C54" s="242"/>
      <c r="D54" s="242"/>
      <c r="E54" s="265"/>
      <c r="F54" s="242"/>
      <c r="G54" s="265"/>
      <c r="H54" s="265"/>
      <c r="I54" s="265"/>
      <c r="J54" s="265"/>
      <c r="K54" s="265"/>
      <c r="L54" s="265"/>
      <c r="M54" s="289"/>
      <c r="N54" s="275" t="s">
        <v>185</v>
      </c>
      <c r="O54" s="275" t="s">
        <v>261</v>
      </c>
      <c r="P54" s="242" t="s">
        <v>322</v>
      </c>
      <c r="Q54" s="224"/>
      <c r="R54" s="224"/>
      <c r="S54" s="224"/>
      <c r="T54" s="224"/>
      <c r="U54" s="224"/>
      <c r="V54" s="224"/>
      <c r="W54" s="293">
        <v>645</v>
      </c>
      <c r="X54" s="177"/>
      <c r="Y54" s="177"/>
      <c r="Z54" s="177"/>
      <c r="AA54" s="177"/>
      <c r="AB54" s="177"/>
      <c r="AC54" s="177"/>
    </row>
    <row r="55" spans="1:29" s="250" customFormat="1" ht="24.95" customHeight="1">
      <c r="A55" s="256">
        <v>4</v>
      </c>
      <c r="B55" s="263" t="s">
        <v>262</v>
      </c>
      <c r="C55" s="242"/>
      <c r="D55" s="242"/>
      <c r="E55" s="242"/>
      <c r="F55" s="242"/>
      <c r="G55" s="242"/>
      <c r="H55" s="265"/>
      <c r="I55" s="265"/>
      <c r="J55" s="265"/>
      <c r="K55" s="265"/>
      <c r="L55" s="265"/>
      <c r="M55" s="290"/>
      <c r="N55" s="275" t="s">
        <v>185</v>
      </c>
      <c r="O55" s="275" t="s">
        <v>263</v>
      </c>
      <c r="P55" s="263" t="s">
        <v>325</v>
      </c>
      <c r="Q55" s="256"/>
      <c r="R55" s="224"/>
      <c r="S55" s="224"/>
      <c r="T55" s="224"/>
      <c r="U55" s="224"/>
      <c r="V55" s="224"/>
      <c r="W55" s="295">
        <v>289</v>
      </c>
      <c r="X55" s="177"/>
      <c r="Y55" s="177"/>
      <c r="Z55" s="177"/>
      <c r="AA55" s="177"/>
      <c r="AB55" s="177"/>
      <c r="AC55" s="177"/>
    </row>
    <row r="56" spans="1:29" s="178" customFormat="1" ht="24.95" customHeight="1">
      <c r="A56" s="220">
        <v>5</v>
      </c>
      <c r="B56" s="242" t="s">
        <v>264</v>
      </c>
      <c r="C56" s="242"/>
      <c r="D56" s="242"/>
      <c r="E56" s="291"/>
      <c r="F56" s="242"/>
      <c r="G56" s="291"/>
      <c r="H56" s="291"/>
      <c r="I56" s="291"/>
      <c r="J56" s="291"/>
      <c r="K56" s="291"/>
      <c r="L56" s="291"/>
      <c r="M56" s="291"/>
      <c r="N56" s="291" t="s">
        <v>265</v>
      </c>
      <c r="O56" s="291" t="s">
        <v>266</v>
      </c>
      <c r="P56" s="242" t="s">
        <v>326</v>
      </c>
      <c r="Q56" s="260"/>
      <c r="R56" s="260"/>
      <c r="S56" s="260"/>
      <c r="T56" s="260"/>
      <c r="U56" s="260"/>
      <c r="V56" s="260"/>
      <c r="W56" s="296">
        <v>1156</v>
      </c>
      <c r="X56" s="177"/>
      <c r="Y56" s="177"/>
      <c r="Z56" s="177"/>
      <c r="AA56" s="177"/>
      <c r="AB56" s="177"/>
      <c r="AC56" s="177"/>
    </row>
    <row r="57" spans="1:29" s="178" customFormat="1" ht="24.95" customHeight="1">
      <c r="A57" s="229">
        <v>6</v>
      </c>
      <c r="B57" s="261" t="s">
        <v>267</v>
      </c>
      <c r="C57" s="242"/>
      <c r="D57" s="261"/>
      <c r="E57" s="261"/>
      <c r="F57" s="242"/>
      <c r="G57" s="242"/>
      <c r="H57" s="265"/>
      <c r="I57" s="265"/>
      <c r="J57" s="265"/>
      <c r="K57" s="265"/>
      <c r="L57" s="265"/>
      <c r="M57" s="265"/>
      <c r="N57" s="275" t="s">
        <v>185</v>
      </c>
      <c r="O57" s="265" t="s">
        <v>268</v>
      </c>
      <c r="P57" s="242" t="s">
        <v>327</v>
      </c>
      <c r="Q57" s="217"/>
      <c r="R57" s="223"/>
      <c r="S57" s="223"/>
      <c r="T57" s="223"/>
      <c r="U57" s="221"/>
      <c r="V57" s="221"/>
      <c r="W57" s="293">
        <v>440</v>
      </c>
      <c r="X57" s="177"/>
      <c r="Y57" s="177"/>
      <c r="Z57" s="177"/>
      <c r="AA57" s="177"/>
      <c r="AB57" s="177"/>
      <c r="AC57" s="177"/>
    </row>
    <row r="58" spans="1:29" s="178" customFormat="1" ht="24.95" customHeight="1">
      <c r="A58" s="229">
        <v>7</v>
      </c>
      <c r="B58" s="261" t="s">
        <v>269</v>
      </c>
      <c r="C58" s="242"/>
      <c r="D58" s="261"/>
      <c r="E58" s="261"/>
      <c r="F58" s="242"/>
      <c r="G58" s="242"/>
      <c r="H58" s="265"/>
      <c r="I58" s="265"/>
      <c r="J58" s="265"/>
      <c r="K58" s="265"/>
      <c r="L58" s="265"/>
      <c r="M58" s="265"/>
      <c r="N58" s="275" t="s">
        <v>185</v>
      </c>
      <c r="O58" s="265" t="s">
        <v>270</v>
      </c>
      <c r="P58" s="242" t="s">
        <v>328</v>
      </c>
      <c r="Q58" s="217"/>
      <c r="R58" s="223"/>
      <c r="S58" s="223"/>
      <c r="T58" s="223"/>
      <c r="U58" s="221"/>
      <c r="V58" s="221"/>
      <c r="W58" s="293">
        <v>1032</v>
      </c>
      <c r="X58" s="177"/>
      <c r="Y58" s="177"/>
      <c r="Z58" s="177"/>
      <c r="AA58" s="177"/>
      <c r="AB58" s="177"/>
      <c r="AC58" s="177"/>
    </row>
    <row r="59" spans="1:29" s="178" customFormat="1" ht="30" customHeight="1">
      <c r="A59" s="213"/>
      <c r="B59" s="235" t="s">
        <v>44</v>
      </c>
      <c r="C59" s="235"/>
      <c r="D59" s="211"/>
      <c r="E59" s="237" t="e">
        <f>#REF!+#REF!+E56+E54+E51+E48+E40+E38+E36+E34+E11+#REF!</f>
        <v>#REF!</v>
      </c>
      <c r="F59" s="244"/>
      <c r="G59" s="245"/>
      <c r="H59" s="237" t="e">
        <f>#REF!+#REF!+H56+H54+H51+H48+H40+H38+H36+H34+H11</f>
        <v>#REF!</v>
      </c>
      <c r="I59" s="237">
        <f>SUM(I11:I58)/2</f>
        <v>0</v>
      </c>
      <c r="J59" s="237">
        <f>SUM(J11:J58)/2</f>
        <v>0</v>
      </c>
      <c r="K59" s="237">
        <f>SUM(K11:K58)/2</f>
        <v>0</v>
      </c>
      <c r="L59" s="237">
        <f>SUM(L11:L58)/2</f>
        <v>0</v>
      </c>
      <c r="M59" s="237">
        <f>SUM(M11:M58)/2</f>
        <v>19.899999999999999</v>
      </c>
      <c r="N59" s="237"/>
      <c r="O59" s="237"/>
      <c r="P59" s="244"/>
      <c r="Q59" s="245"/>
      <c r="R59" s="237" t="e">
        <f>#REF!+#REF!+R56+R54+R51+R48+R40+R38+R36+R34+R11</f>
        <v>#REF!</v>
      </c>
      <c r="S59" s="237">
        <f>SUM(S11:S58)/2</f>
        <v>0</v>
      </c>
      <c r="T59" s="237">
        <f>SUM(T11:T58)/2</f>
        <v>0</v>
      </c>
      <c r="U59" s="237">
        <f>SUM(U11:U58)/2</f>
        <v>0</v>
      </c>
      <c r="V59" s="237">
        <f>SUM(V11:V58)/2</f>
        <v>0</v>
      </c>
      <c r="W59" s="292">
        <f>SUM(W11:W58)/2</f>
        <v>67195</v>
      </c>
      <c r="X59" s="177"/>
      <c r="Y59" s="177"/>
      <c r="Z59" s="180">
        <f>W59-0.27</f>
        <v>67194.73</v>
      </c>
      <c r="AA59" s="177"/>
      <c r="AB59" s="177"/>
    </row>
    <row r="60" spans="1:29">
      <c r="A60" s="185"/>
      <c r="B60" s="182"/>
      <c r="C60" s="182"/>
      <c r="D60" s="183"/>
      <c r="E60" s="183"/>
      <c r="F60" s="184"/>
      <c r="G60" s="185"/>
      <c r="H60" s="186"/>
      <c r="I60" s="186"/>
      <c r="J60" s="186"/>
      <c r="K60" s="186"/>
      <c r="M60" s="187"/>
      <c r="N60" s="187"/>
      <c r="O60" s="187"/>
      <c r="P60" s="188"/>
      <c r="U60" s="170"/>
      <c r="V60" s="170"/>
      <c r="W60" s="170"/>
      <c r="X60" s="170"/>
      <c r="Y60" s="170"/>
      <c r="Z60" s="170"/>
      <c r="AA60" s="170"/>
      <c r="AB60" s="170"/>
      <c r="AC60" s="170"/>
    </row>
    <row r="61" spans="1:29" ht="27" customHeight="1">
      <c r="A61" s="185"/>
      <c r="B61" s="189"/>
      <c r="C61" s="189"/>
      <c r="D61" s="190"/>
      <c r="E61" s="190"/>
      <c r="F61" s="356"/>
      <c r="G61" s="356"/>
      <c r="H61" s="356"/>
      <c r="I61" s="356"/>
      <c r="J61" s="356"/>
      <c r="K61" s="356"/>
      <c r="L61" s="191"/>
      <c r="M61" s="192"/>
      <c r="N61" s="192"/>
      <c r="O61" s="192"/>
      <c r="P61" s="357" t="s">
        <v>275</v>
      </c>
      <c r="Q61" s="357"/>
      <c r="R61" s="357"/>
      <c r="S61" s="357"/>
      <c r="T61" s="357"/>
      <c r="U61" s="357"/>
      <c r="V61" s="357"/>
      <c r="W61" s="357"/>
      <c r="X61" s="170"/>
      <c r="Y61" s="170"/>
      <c r="Z61" s="170"/>
      <c r="AA61" s="170"/>
      <c r="AB61" s="170"/>
      <c r="AC61" s="170"/>
    </row>
    <row r="62" spans="1:29">
      <c r="A62" s="185"/>
      <c r="B62" s="189"/>
      <c r="C62" s="189"/>
      <c r="D62" s="190"/>
      <c r="E62" s="190"/>
      <c r="F62" s="193"/>
      <c r="G62" s="194"/>
      <c r="H62" s="195"/>
      <c r="I62" s="195"/>
      <c r="J62" s="195"/>
      <c r="K62" s="195"/>
      <c r="L62" s="196"/>
      <c r="M62" s="195"/>
      <c r="N62" s="195"/>
      <c r="O62" s="195"/>
      <c r="P62" s="197"/>
      <c r="U62" s="170"/>
      <c r="V62" s="170"/>
      <c r="W62" s="170"/>
      <c r="X62" s="170"/>
      <c r="Y62" s="170"/>
      <c r="Z62" s="170"/>
      <c r="AA62" s="170"/>
      <c r="AB62" s="170"/>
      <c r="AC62" s="170"/>
    </row>
    <row r="63" spans="1:29">
      <c r="A63" s="185"/>
      <c r="B63" s="189"/>
      <c r="C63" s="198"/>
      <c r="D63" s="190"/>
      <c r="E63" s="190"/>
      <c r="F63" s="199"/>
      <c r="G63" s="194"/>
      <c r="H63" s="192"/>
      <c r="I63" s="192"/>
      <c r="J63" s="192"/>
      <c r="K63" s="192"/>
      <c r="L63" s="191"/>
      <c r="P63" s="188"/>
      <c r="U63" s="170"/>
      <c r="V63" s="170"/>
      <c r="W63" s="170"/>
      <c r="X63" s="170"/>
      <c r="Y63" s="170"/>
      <c r="Z63" s="170"/>
      <c r="AA63" s="170"/>
      <c r="AB63" s="170"/>
      <c r="AC63" s="170"/>
    </row>
    <row r="64" spans="1:29">
      <c r="A64" s="185"/>
      <c r="B64" s="189"/>
      <c r="C64" s="189"/>
      <c r="D64" s="190"/>
      <c r="E64" s="190"/>
      <c r="F64" s="193"/>
      <c r="G64" s="194"/>
      <c r="H64" s="181"/>
      <c r="I64" s="181"/>
      <c r="J64" s="181"/>
      <c r="K64" s="187"/>
      <c r="L64" s="200"/>
      <c r="M64" s="187"/>
      <c r="N64" s="187"/>
      <c r="O64" s="187"/>
      <c r="U64" s="170"/>
      <c r="V64" s="170"/>
      <c r="W64" s="170"/>
      <c r="X64" s="170"/>
      <c r="Y64" s="170"/>
      <c r="Z64" s="170"/>
      <c r="AA64" s="170"/>
      <c r="AB64" s="170"/>
      <c r="AC64" s="170"/>
    </row>
    <row r="65" spans="1:29">
      <c r="A65" s="185"/>
      <c r="B65" s="189"/>
      <c r="C65" s="189"/>
      <c r="D65" s="190"/>
      <c r="E65" s="190"/>
      <c r="F65" s="201"/>
      <c r="G65" s="194"/>
      <c r="H65" s="181"/>
      <c r="I65" s="181"/>
      <c r="J65" s="181"/>
      <c r="K65" s="181"/>
      <c r="U65" s="170"/>
      <c r="V65" s="170"/>
      <c r="W65" s="170"/>
      <c r="X65" s="170"/>
      <c r="Y65" s="170"/>
      <c r="Z65" s="170"/>
      <c r="AA65" s="170"/>
      <c r="AB65" s="170"/>
      <c r="AC65" s="170"/>
    </row>
    <row r="66" spans="1:29">
      <c r="A66" s="185"/>
      <c r="B66" s="189"/>
      <c r="C66" s="198"/>
      <c r="D66" s="190"/>
      <c r="E66" s="190"/>
      <c r="F66" s="199"/>
      <c r="G66" s="194"/>
      <c r="H66" s="181"/>
      <c r="I66" s="181"/>
      <c r="J66" s="181"/>
      <c r="K66" s="187"/>
      <c r="L66" s="200"/>
      <c r="U66" s="170"/>
      <c r="V66" s="170"/>
      <c r="W66" s="170"/>
      <c r="X66" s="170"/>
      <c r="Y66" s="170"/>
      <c r="Z66" s="170"/>
      <c r="AA66" s="170"/>
      <c r="AB66" s="170"/>
      <c r="AC66" s="170"/>
    </row>
    <row r="67" spans="1:29">
      <c r="A67" s="185"/>
      <c r="B67" s="189"/>
      <c r="C67" s="189"/>
      <c r="D67" s="190"/>
      <c r="E67" s="190"/>
      <c r="F67" s="199"/>
      <c r="G67" s="194"/>
      <c r="H67" s="202"/>
      <c r="I67" s="203"/>
      <c r="J67" s="203"/>
      <c r="K67" s="203"/>
      <c r="U67" s="170"/>
      <c r="V67" s="170"/>
      <c r="W67" s="170"/>
      <c r="X67" s="170"/>
      <c r="Y67" s="170"/>
      <c r="Z67" s="170"/>
      <c r="AA67" s="170"/>
      <c r="AB67" s="170"/>
      <c r="AC67" s="170"/>
    </row>
    <row r="68" spans="1:29">
      <c r="A68" s="185"/>
      <c r="B68" s="181"/>
      <c r="C68" s="181"/>
      <c r="D68" s="204"/>
      <c r="E68" s="204"/>
      <c r="F68" s="184"/>
      <c r="G68" s="185"/>
      <c r="H68" s="181"/>
      <c r="I68" s="181"/>
      <c r="J68" s="181"/>
      <c r="K68" s="181"/>
      <c r="U68" s="170"/>
      <c r="V68" s="170"/>
      <c r="W68" s="170"/>
      <c r="X68" s="170"/>
      <c r="Y68" s="170"/>
      <c r="Z68" s="170"/>
      <c r="AA68" s="170"/>
      <c r="AB68" s="170"/>
      <c r="AC68" s="170"/>
    </row>
    <row r="69" spans="1:29">
      <c r="U69" s="170"/>
      <c r="V69" s="170"/>
      <c r="W69" s="170"/>
      <c r="X69" s="170"/>
      <c r="Y69" s="170"/>
      <c r="Z69" s="170"/>
      <c r="AA69" s="170"/>
      <c r="AB69" s="170"/>
      <c r="AC69" s="170"/>
    </row>
    <row r="70" spans="1:29">
      <c r="U70" s="170"/>
      <c r="V70" s="170"/>
      <c r="W70" s="170"/>
      <c r="X70" s="170"/>
      <c r="Y70" s="170"/>
      <c r="Z70" s="170"/>
      <c r="AA70" s="170"/>
      <c r="AB70" s="170"/>
      <c r="AC70" s="170"/>
    </row>
    <row r="71" spans="1:29">
      <c r="C71" s="200" t="e">
        <f>E59-19.2</f>
        <v>#REF!</v>
      </c>
      <c r="U71" s="170"/>
      <c r="V71" s="170"/>
      <c r="W71" s="170"/>
      <c r="X71" s="170"/>
      <c r="Y71" s="170"/>
      <c r="Z71" s="170"/>
      <c r="AA71" s="170"/>
      <c r="AB71" s="170"/>
      <c r="AC71" s="170"/>
    </row>
    <row r="72" spans="1:29">
      <c r="U72" s="170"/>
      <c r="V72" s="170"/>
      <c r="W72" s="170"/>
      <c r="X72" s="170"/>
      <c r="Y72" s="170"/>
      <c r="Z72" s="170"/>
      <c r="AA72" s="170"/>
      <c r="AB72" s="170"/>
      <c r="AC72" s="170"/>
    </row>
    <row r="73" spans="1:29">
      <c r="U73" s="170"/>
      <c r="V73" s="170"/>
      <c r="W73" s="170"/>
      <c r="X73" s="170"/>
      <c r="Y73" s="170"/>
      <c r="Z73" s="170"/>
      <c r="AA73" s="170"/>
      <c r="AB73" s="170"/>
      <c r="AC73" s="170"/>
    </row>
    <row r="74" spans="1:29">
      <c r="C74" s="200" t="e">
        <f>#REF!-66</f>
        <v>#REF!</v>
      </c>
      <c r="U74" s="170"/>
      <c r="V74" s="170"/>
      <c r="W74" s="170"/>
      <c r="X74" s="170"/>
      <c r="Y74" s="170"/>
      <c r="Z74" s="170"/>
      <c r="AA74" s="170"/>
      <c r="AB74" s="170"/>
      <c r="AC74" s="170"/>
    </row>
    <row r="75" spans="1:29">
      <c r="U75" s="170"/>
      <c r="V75" s="170"/>
      <c r="W75" s="170"/>
      <c r="X75" s="170"/>
      <c r="Y75" s="170"/>
      <c r="Z75" s="170"/>
      <c r="AA75" s="170"/>
      <c r="AB75" s="170"/>
      <c r="AC75" s="170"/>
    </row>
    <row r="76" spans="1:29">
      <c r="U76" s="170"/>
      <c r="V76" s="170"/>
      <c r="W76" s="170"/>
      <c r="X76" s="170"/>
      <c r="Y76" s="170"/>
      <c r="Z76" s="170"/>
      <c r="AA76" s="170"/>
      <c r="AB76" s="170"/>
      <c r="AC76" s="170"/>
    </row>
    <row r="77" spans="1:29">
      <c r="U77" s="170"/>
      <c r="V77" s="170"/>
      <c r="W77" s="170"/>
      <c r="X77" s="170"/>
      <c r="Y77" s="170"/>
      <c r="Z77" s="170"/>
      <c r="AA77" s="170"/>
      <c r="AB77" s="170"/>
      <c r="AC77" s="170"/>
    </row>
    <row r="78" spans="1:29">
      <c r="U78" s="170"/>
      <c r="V78" s="170"/>
      <c r="W78" s="170"/>
      <c r="X78" s="170"/>
      <c r="Y78" s="170"/>
      <c r="Z78" s="170"/>
      <c r="AA78" s="170"/>
      <c r="AB78" s="170"/>
      <c r="AC78" s="170"/>
    </row>
    <row r="79" spans="1:29">
      <c r="U79" s="170"/>
      <c r="V79" s="170"/>
      <c r="W79" s="170"/>
      <c r="X79" s="170"/>
      <c r="Y79" s="170"/>
      <c r="Z79" s="170"/>
      <c r="AA79" s="170"/>
      <c r="AB79" s="170"/>
      <c r="AC79" s="170"/>
    </row>
    <row r="80" spans="1:29">
      <c r="U80" s="170"/>
      <c r="V80" s="170"/>
      <c r="W80" s="170"/>
      <c r="X80" s="170"/>
      <c r="Y80" s="170"/>
      <c r="Z80" s="170"/>
      <c r="AA80" s="170"/>
      <c r="AB80" s="170"/>
      <c r="AC80" s="170"/>
    </row>
    <row r="81" spans="6:29">
      <c r="U81" s="170"/>
      <c r="V81" s="170"/>
      <c r="W81" s="170"/>
      <c r="X81" s="170"/>
      <c r="Y81" s="170"/>
      <c r="Z81" s="170"/>
      <c r="AA81" s="170"/>
      <c r="AB81" s="170"/>
      <c r="AC81" s="170"/>
    </row>
    <row r="82" spans="6:29">
      <c r="F82" s="208"/>
      <c r="U82" s="170"/>
      <c r="V82" s="170"/>
      <c r="W82" s="170"/>
      <c r="X82" s="170"/>
      <c r="Y82" s="170"/>
      <c r="Z82" s="170"/>
      <c r="AA82" s="170"/>
      <c r="AB82" s="170"/>
      <c r="AC82" s="170"/>
    </row>
    <row r="83" spans="6:29">
      <c r="U83" s="170"/>
      <c r="V83" s="170"/>
      <c r="W83" s="170"/>
      <c r="X83" s="170"/>
      <c r="Y83" s="170"/>
      <c r="Z83" s="170"/>
      <c r="AA83" s="170"/>
      <c r="AB83" s="170"/>
      <c r="AC83" s="170"/>
    </row>
    <row r="84" spans="6:29">
      <c r="U84" s="170"/>
      <c r="V84" s="170"/>
      <c r="W84" s="170"/>
      <c r="X84" s="170"/>
      <c r="Y84" s="170"/>
      <c r="Z84" s="170"/>
      <c r="AA84" s="170"/>
      <c r="AB84" s="170"/>
      <c r="AC84" s="170"/>
    </row>
    <row r="85" spans="6:29">
      <c r="U85" s="170"/>
      <c r="V85" s="170"/>
      <c r="W85" s="170"/>
      <c r="X85" s="170"/>
      <c r="Y85" s="170"/>
      <c r="Z85" s="170"/>
      <c r="AA85" s="170"/>
      <c r="AB85" s="170"/>
      <c r="AC85" s="170"/>
    </row>
    <row r="86" spans="6:29">
      <c r="F86" s="208"/>
      <c r="G86" s="209"/>
      <c r="U86" s="170"/>
      <c r="V86" s="170"/>
      <c r="W86" s="170"/>
      <c r="X86" s="170"/>
      <c r="Y86" s="170"/>
      <c r="Z86" s="170"/>
      <c r="AA86" s="170"/>
      <c r="AB86" s="170"/>
      <c r="AC86" s="170"/>
    </row>
    <row r="87" spans="6:29">
      <c r="U87" s="170"/>
      <c r="V87" s="170"/>
      <c r="W87" s="170"/>
      <c r="X87" s="170"/>
      <c r="Y87" s="170"/>
      <c r="Z87" s="170"/>
      <c r="AA87" s="170"/>
      <c r="AB87" s="170"/>
      <c r="AC87" s="170"/>
    </row>
    <row r="88" spans="6:29">
      <c r="U88" s="170"/>
      <c r="V88" s="170"/>
      <c r="W88" s="170"/>
      <c r="X88" s="170"/>
      <c r="Y88" s="170"/>
      <c r="Z88" s="170"/>
      <c r="AA88" s="170"/>
      <c r="AB88" s="170"/>
      <c r="AC88" s="170"/>
    </row>
    <row r="89" spans="6:29">
      <c r="U89" s="170"/>
      <c r="V89" s="170"/>
      <c r="W89" s="170"/>
      <c r="X89" s="170"/>
      <c r="Y89" s="170"/>
      <c r="Z89" s="170"/>
      <c r="AA89" s="170"/>
      <c r="AB89" s="170"/>
      <c r="AC89" s="170"/>
    </row>
    <row r="90" spans="6:29">
      <c r="U90" s="170"/>
      <c r="V90" s="170"/>
      <c r="W90" s="170"/>
      <c r="X90" s="170"/>
      <c r="Y90" s="170"/>
      <c r="Z90" s="170"/>
      <c r="AA90" s="170"/>
      <c r="AB90" s="170"/>
      <c r="AC90" s="170"/>
    </row>
    <row r="91" spans="6:29">
      <c r="U91" s="170"/>
      <c r="V91" s="170"/>
      <c r="W91" s="170"/>
      <c r="X91" s="170"/>
      <c r="Y91" s="170"/>
      <c r="Z91" s="170"/>
      <c r="AA91" s="170"/>
      <c r="AB91" s="170"/>
      <c r="AC91" s="170"/>
    </row>
    <row r="92" spans="6:29">
      <c r="U92" s="170"/>
      <c r="V92" s="170"/>
      <c r="W92" s="170"/>
      <c r="X92" s="170"/>
      <c r="Y92" s="170"/>
      <c r="Z92" s="170"/>
      <c r="AA92" s="170"/>
      <c r="AB92" s="170"/>
      <c r="AC92" s="170"/>
    </row>
    <row r="93" spans="6:29">
      <c r="U93" s="170"/>
      <c r="V93" s="170"/>
      <c r="W93" s="170"/>
      <c r="X93" s="170"/>
      <c r="Y93" s="170"/>
      <c r="Z93" s="170"/>
      <c r="AA93" s="170"/>
      <c r="AB93" s="170"/>
      <c r="AC93" s="170"/>
    </row>
    <row r="94" spans="6:29">
      <c r="U94" s="170"/>
      <c r="V94" s="170"/>
      <c r="W94" s="170"/>
      <c r="X94" s="170"/>
      <c r="Y94" s="170"/>
      <c r="Z94" s="170"/>
      <c r="AA94" s="170"/>
      <c r="AB94" s="170"/>
      <c r="AC94" s="170"/>
    </row>
    <row r="95" spans="6:29">
      <c r="U95" s="170"/>
      <c r="V95" s="170"/>
      <c r="W95" s="170"/>
      <c r="X95" s="170"/>
      <c r="Y95" s="170"/>
      <c r="Z95" s="170"/>
      <c r="AA95" s="170"/>
      <c r="AB95" s="170"/>
      <c r="AC95" s="170"/>
    </row>
    <row r="96" spans="6:29">
      <c r="U96" s="170"/>
      <c r="V96" s="170"/>
      <c r="W96" s="170"/>
      <c r="X96" s="170"/>
      <c r="Y96" s="170"/>
      <c r="Z96" s="170"/>
      <c r="AA96" s="170"/>
      <c r="AB96" s="170"/>
      <c r="AC96" s="170"/>
    </row>
    <row r="97" spans="21:29">
      <c r="U97" s="170"/>
      <c r="V97" s="170"/>
      <c r="W97" s="170"/>
      <c r="X97" s="170"/>
      <c r="Y97" s="170"/>
      <c r="Z97" s="170"/>
      <c r="AA97" s="170"/>
      <c r="AB97" s="170"/>
      <c r="AC97" s="170"/>
    </row>
    <row r="98" spans="21:29"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21:29"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21:29">
      <c r="U100" s="170"/>
      <c r="V100" s="170"/>
      <c r="W100" s="170"/>
      <c r="X100" s="170"/>
      <c r="Y100" s="170"/>
      <c r="Z100" s="170"/>
      <c r="AA100" s="170"/>
      <c r="AB100" s="170"/>
      <c r="AC100" s="170"/>
    </row>
    <row r="101" spans="21:29"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21:29"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21:29"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21:29">
      <c r="U104" s="170"/>
      <c r="V104" s="170"/>
      <c r="W104" s="170"/>
      <c r="X104" s="170"/>
      <c r="Y104" s="170"/>
      <c r="Z104" s="170"/>
      <c r="AA104" s="170"/>
      <c r="AB104" s="170"/>
      <c r="AC104" s="170"/>
    </row>
    <row r="105" spans="21:29">
      <c r="U105" s="170"/>
      <c r="V105" s="170"/>
      <c r="W105" s="170"/>
      <c r="X105" s="170"/>
      <c r="Y105" s="170"/>
      <c r="Z105" s="170"/>
      <c r="AA105" s="170"/>
      <c r="AB105" s="170"/>
      <c r="AC105" s="170"/>
    </row>
    <row r="106" spans="21:29">
      <c r="U106" s="170"/>
      <c r="V106" s="170"/>
      <c r="W106" s="170"/>
      <c r="X106" s="170"/>
      <c r="Y106" s="170"/>
      <c r="Z106" s="170"/>
      <c r="AA106" s="170"/>
      <c r="AB106" s="170"/>
      <c r="AC106" s="170"/>
    </row>
    <row r="107" spans="21:29">
      <c r="U107" s="170"/>
      <c r="V107" s="170"/>
      <c r="W107" s="170"/>
      <c r="X107" s="170"/>
      <c r="Y107" s="170"/>
      <c r="Z107" s="170"/>
      <c r="AA107" s="170"/>
      <c r="AB107" s="170"/>
      <c r="AC107" s="170"/>
    </row>
    <row r="108" spans="21:29">
      <c r="U108" s="170"/>
      <c r="V108" s="170"/>
      <c r="W108" s="170"/>
      <c r="X108" s="170"/>
      <c r="Y108" s="170"/>
      <c r="Z108" s="170"/>
      <c r="AA108" s="170"/>
      <c r="AB108" s="170"/>
      <c r="AC108" s="170"/>
    </row>
    <row r="109" spans="21:29">
      <c r="U109" s="170"/>
      <c r="V109" s="170"/>
      <c r="W109" s="170"/>
      <c r="X109" s="170"/>
      <c r="Y109" s="170"/>
      <c r="Z109" s="170"/>
      <c r="AA109" s="170"/>
      <c r="AB109" s="170"/>
      <c r="AC109" s="170"/>
    </row>
    <row r="110" spans="21:29">
      <c r="U110" s="170"/>
      <c r="V110" s="170"/>
      <c r="W110" s="170"/>
      <c r="X110" s="170"/>
      <c r="Y110" s="170"/>
      <c r="Z110" s="170"/>
      <c r="AA110" s="170"/>
      <c r="AB110" s="170"/>
      <c r="AC110" s="170"/>
    </row>
    <row r="111" spans="21:29">
      <c r="U111" s="170"/>
      <c r="V111" s="170"/>
      <c r="W111" s="170"/>
      <c r="X111" s="170"/>
      <c r="Y111" s="170"/>
      <c r="Z111" s="170"/>
      <c r="AA111" s="170"/>
      <c r="AB111" s="170"/>
      <c r="AC111" s="170"/>
    </row>
    <row r="112" spans="21:29">
      <c r="U112" s="170"/>
      <c r="V112" s="170"/>
      <c r="W112" s="170"/>
      <c r="X112" s="170"/>
      <c r="Y112" s="170"/>
      <c r="Z112" s="170"/>
      <c r="AA112" s="170"/>
      <c r="AB112" s="170"/>
      <c r="AC112" s="170"/>
    </row>
    <row r="113" spans="21:29">
      <c r="U113" s="170"/>
      <c r="V113" s="170"/>
      <c r="W113" s="170"/>
      <c r="X113" s="170"/>
      <c r="Y113" s="170"/>
      <c r="Z113" s="170"/>
      <c r="AA113" s="170"/>
      <c r="AB113" s="170"/>
      <c r="AC113" s="170"/>
    </row>
    <row r="114" spans="21:29">
      <c r="U114" s="170"/>
      <c r="V114" s="170"/>
      <c r="W114" s="170"/>
      <c r="X114" s="170"/>
      <c r="Y114" s="170"/>
      <c r="Z114" s="170"/>
      <c r="AA114" s="170"/>
      <c r="AB114" s="170"/>
      <c r="AC114" s="170"/>
    </row>
    <row r="115" spans="21:29">
      <c r="U115" s="170"/>
      <c r="V115" s="170"/>
      <c r="W115" s="170"/>
      <c r="X115" s="170"/>
      <c r="Y115" s="170"/>
      <c r="Z115" s="170"/>
      <c r="AA115" s="170"/>
      <c r="AB115" s="170"/>
      <c r="AC115" s="170"/>
    </row>
    <row r="116" spans="21:29">
      <c r="U116" s="170"/>
      <c r="V116" s="170"/>
      <c r="W116" s="170"/>
      <c r="X116" s="170"/>
      <c r="Y116" s="170"/>
      <c r="Z116" s="170"/>
      <c r="AA116" s="170"/>
      <c r="AB116" s="170"/>
      <c r="AC116" s="170"/>
    </row>
    <row r="117" spans="21:29">
      <c r="U117" s="170"/>
      <c r="V117" s="170"/>
      <c r="W117" s="170"/>
      <c r="X117" s="170"/>
      <c r="Y117" s="170"/>
      <c r="Z117" s="170"/>
      <c r="AA117" s="170"/>
      <c r="AB117" s="170"/>
      <c r="AC117" s="170"/>
    </row>
    <row r="118" spans="21:29">
      <c r="U118" s="170"/>
      <c r="V118" s="170"/>
      <c r="W118" s="170"/>
      <c r="X118" s="170"/>
      <c r="Y118" s="170"/>
      <c r="Z118" s="170"/>
      <c r="AA118" s="170"/>
      <c r="AB118" s="170"/>
      <c r="AC118" s="170"/>
    </row>
    <row r="119" spans="21:29">
      <c r="U119" s="170"/>
      <c r="V119" s="170"/>
      <c r="W119" s="170"/>
      <c r="X119" s="170"/>
      <c r="Y119" s="170"/>
      <c r="Z119" s="170"/>
      <c r="AA119" s="170"/>
      <c r="AB119" s="170"/>
      <c r="AC119" s="170"/>
    </row>
    <row r="120" spans="21:29">
      <c r="U120" s="170"/>
      <c r="V120" s="170"/>
      <c r="W120" s="170"/>
      <c r="X120" s="170"/>
      <c r="Y120" s="170"/>
      <c r="Z120" s="170"/>
      <c r="AA120" s="170"/>
      <c r="AB120" s="170"/>
      <c r="AC120" s="170"/>
    </row>
    <row r="121" spans="21:29">
      <c r="U121" s="170"/>
      <c r="V121" s="170"/>
      <c r="W121" s="170"/>
      <c r="X121" s="170"/>
      <c r="Y121" s="170"/>
      <c r="Z121" s="170"/>
      <c r="AA121" s="170"/>
      <c r="AB121" s="170"/>
      <c r="AC121" s="170"/>
    </row>
    <row r="122" spans="21:29">
      <c r="U122" s="170"/>
      <c r="V122" s="170"/>
      <c r="W122" s="170"/>
      <c r="X122" s="170"/>
      <c r="Y122" s="170"/>
      <c r="Z122" s="170"/>
      <c r="AA122" s="170"/>
      <c r="AB122" s="170"/>
      <c r="AC122" s="170"/>
    </row>
    <row r="123" spans="21:29">
      <c r="U123" s="170"/>
      <c r="V123" s="170"/>
      <c r="W123" s="170"/>
      <c r="X123" s="170"/>
      <c r="Y123" s="170"/>
      <c r="Z123" s="170"/>
      <c r="AA123" s="170"/>
      <c r="AB123" s="170"/>
      <c r="AC123" s="170"/>
    </row>
    <row r="124" spans="21:29">
      <c r="U124" s="170"/>
      <c r="V124" s="170"/>
      <c r="W124" s="170"/>
      <c r="X124" s="170"/>
      <c r="Y124" s="170"/>
      <c r="Z124" s="170"/>
      <c r="AA124" s="170"/>
      <c r="AB124" s="170"/>
      <c r="AC124" s="170"/>
    </row>
    <row r="125" spans="21:29">
      <c r="U125" s="170"/>
      <c r="V125" s="170"/>
      <c r="W125" s="170"/>
      <c r="X125" s="170"/>
      <c r="Y125" s="170"/>
      <c r="Z125" s="170"/>
      <c r="AA125" s="170"/>
      <c r="AB125" s="170"/>
      <c r="AC125" s="170"/>
    </row>
    <row r="126" spans="21:29">
      <c r="U126" s="170"/>
      <c r="V126" s="170"/>
      <c r="W126" s="170"/>
      <c r="X126" s="170"/>
      <c r="Y126" s="170"/>
      <c r="Z126" s="170"/>
      <c r="AA126" s="170"/>
      <c r="AB126" s="170"/>
      <c r="AC126" s="170"/>
    </row>
    <row r="127" spans="21:29">
      <c r="U127" s="170"/>
      <c r="V127" s="170"/>
      <c r="W127" s="170"/>
      <c r="X127" s="170"/>
      <c r="Y127" s="170"/>
      <c r="Z127" s="170"/>
      <c r="AA127" s="170"/>
      <c r="AB127" s="170"/>
      <c r="AC127" s="170"/>
    </row>
    <row r="128" spans="21:29">
      <c r="U128" s="170"/>
      <c r="V128" s="170"/>
      <c r="W128" s="170"/>
      <c r="X128" s="170"/>
      <c r="Y128" s="170"/>
      <c r="Z128" s="170"/>
      <c r="AA128" s="170"/>
      <c r="AB128" s="170"/>
      <c r="AC128" s="170"/>
    </row>
    <row r="129" spans="21:29">
      <c r="U129" s="170"/>
      <c r="V129" s="170"/>
      <c r="W129" s="170"/>
      <c r="X129" s="170"/>
      <c r="Y129" s="170"/>
      <c r="Z129" s="170"/>
      <c r="AA129" s="170"/>
      <c r="AB129" s="170"/>
      <c r="AC129" s="170"/>
    </row>
    <row r="130" spans="21:29">
      <c r="U130" s="170"/>
      <c r="V130" s="170"/>
      <c r="W130" s="170"/>
      <c r="X130" s="170"/>
      <c r="Y130" s="170"/>
      <c r="Z130" s="170"/>
      <c r="AA130" s="170"/>
      <c r="AB130" s="170"/>
      <c r="AC130" s="170"/>
    </row>
    <row r="131" spans="21:29">
      <c r="U131" s="170"/>
      <c r="V131" s="170"/>
      <c r="W131" s="170"/>
      <c r="X131" s="170"/>
      <c r="Y131" s="170"/>
      <c r="Z131" s="170"/>
      <c r="AA131" s="170"/>
      <c r="AB131" s="170"/>
      <c r="AC131" s="170"/>
    </row>
    <row r="132" spans="21:29">
      <c r="U132" s="170"/>
      <c r="V132" s="170"/>
      <c r="W132" s="170"/>
      <c r="X132" s="170"/>
      <c r="Y132" s="170"/>
      <c r="Z132" s="170"/>
      <c r="AA132" s="170"/>
      <c r="AB132" s="170"/>
      <c r="AC132" s="170"/>
    </row>
    <row r="133" spans="21:29">
      <c r="U133" s="170"/>
      <c r="V133" s="170"/>
      <c r="W133" s="170"/>
      <c r="X133" s="170"/>
      <c r="Y133" s="170"/>
      <c r="Z133" s="170"/>
      <c r="AA133" s="170"/>
      <c r="AB133" s="170"/>
      <c r="AC133" s="170"/>
    </row>
    <row r="134" spans="21:29">
      <c r="U134" s="170"/>
      <c r="V134" s="170"/>
      <c r="W134" s="170"/>
      <c r="X134" s="170"/>
      <c r="Y134" s="170"/>
      <c r="Z134" s="170"/>
      <c r="AA134" s="170"/>
      <c r="AB134" s="170"/>
      <c r="AC134" s="170"/>
    </row>
    <row r="135" spans="21:29">
      <c r="U135" s="170"/>
      <c r="V135" s="170"/>
      <c r="W135" s="170"/>
      <c r="X135" s="170"/>
      <c r="Y135" s="170"/>
      <c r="Z135" s="170"/>
      <c r="AA135" s="170"/>
      <c r="AB135" s="170"/>
      <c r="AC135" s="170"/>
    </row>
    <row r="136" spans="21:29">
      <c r="U136" s="170"/>
      <c r="V136" s="170"/>
      <c r="W136" s="170"/>
      <c r="X136" s="170"/>
      <c r="Y136" s="170"/>
      <c r="Z136" s="170"/>
      <c r="AA136" s="170"/>
      <c r="AB136" s="170"/>
      <c r="AC136" s="170"/>
    </row>
    <row r="137" spans="21:29">
      <c r="U137" s="170"/>
      <c r="V137" s="170"/>
      <c r="W137" s="170"/>
      <c r="X137" s="170"/>
      <c r="Y137" s="170"/>
      <c r="Z137" s="170"/>
      <c r="AA137" s="170"/>
      <c r="AB137" s="170"/>
      <c r="AC137" s="170"/>
    </row>
    <row r="138" spans="21:29">
      <c r="U138" s="170"/>
      <c r="V138" s="170"/>
      <c r="W138" s="170"/>
      <c r="X138" s="170"/>
      <c r="Y138" s="170"/>
      <c r="Z138" s="170"/>
      <c r="AA138" s="170"/>
      <c r="AB138" s="170"/>
      <c r="AC138" s="170"/>
    </row>
    <row r="139" spans="21:29">
      <c r="U139" s="170"/>
      <c r="V139" s="170"/>
      <c r="W139" s="170"/>
      <c r="X139" s="170"/>
      <c r="Y139" s="170"/>
      <c r="Z139" s="170"/>
      <c r="AA139" s="170"/>
      <c r="AB139" s="170"/>
      <c r="AC139" s="170"/>
    </row>
    <row r="140" spans="21:29">
      <c r="U140" s="170"/>
      <c r="V140" s="170"/>
      <c r="W140" s="170"/>
      <c r="X140" s="170"/>
      <c r="Y140" s="170"/>
      <c r="Z140" s="170"/>
      <c r="AA140" s="170"/>
      <c r="AB140" s="170"/>
      <c r="AC140" s="170"/>
    </row>
    <row r="141" spans="21:29">
      <c r="U141" s="170"/>
      <c r="V141" s="170"/>
      <c r="W141" s="170"/>
      <c r="X141" s="170"/>
      <c r="Y141" s="170"/>
      <c r="Z141" s="170"/>
      <c r="AA141" s="170"/>
      <c r="AB141" s="170"/>
      <c r="AC141" s="170"/>
    </row>
    <row r="142" spans="21:29">
      <c r="U142" s="170"/>
      <c r="V142" s="170"/>
      <c r="W142" s="170"/>
      <c r="X142" s="170"/>
      <c r="Y142" s="170"/>
      <c r="Z142" s="170"/>
      <c r="AA142" s="170"/>
      <c r="AB142" s="170"/>
      <c r="AC142" s="170"/>
    </row>
    <row r="143" spans="21:29">
      <c r="U143" s="170"/>
      <c r="V143" s="170"/>
      <c r="W143" s="170"/>
      <c r="X143" s="170"/>
      <c r="Y143" s="170"/>
      <c r="Z143" s="170"/>
      <c r="AA143" s="170"/>
      <c r="AB143" s="170"/>
      <c r="AC143" s="170"/>
    </row>
    <row r="144" spans="21:29">
      <c r="U144" s="170"/>
      <c r="V144" s="170"/>
      <c r="W144" s="170"/>
      <c r="X144" s="170"/>
      <c r="Y144" s="170"/>
      <c r="Z144" s="170"/>
      <c r="AA144" s="170"/>
      <c r="AB144" s="170"/>
      <c r="AC144" s="170"/>
    </row>
    <row r="145" spans="21:29">
      <c r="U145" s="170"/>
      <c r="V145" s="170"/>
      <c r="W145" s="170"/>
      <c r="X145" s="170"/>
      <c r="Y145" s="170"/>
      <c r="Z145" s="170"/>
      <c r="AA145" s="170"/>
      <c r="AB145" s="170"/>
      <c r="AC145" s="170"/>
    </row>
    <row r="146" spans="21:29">
      <c r="U146" s="170"/>
      <c r="V146" s="170"/>
      <c r="W146" s="170"/>
      <c r="X146" s="170"/>
      <c r="Y146" s="170"/>
      <c r="Z146" s="170"/>
      <c r="AA146" s="170"/>
      <c r="AB146" s="170"/>
      <c r="AC146" s="170"/>
    </row>
    <row r="147" spans="21:29">
      <c r="U147" s="170"/>
      <c r="V147" s="170"/>
      <c r="W147" s="170"/>
      <c r="X147" s="170"/>
      <c r="Y147" s="170"/>
      <c r="Z147" s="170"/>
      <c r="AA147" s="170"/>
      <c r="AB147" s="170"/>
      <c r="AC147" s="170"/>
    </row>
    <row r="148" spans="21:29">
      <c r="U148" s="170"/>
      <c r="V148" s="170"/>
      <c r="W148" s="170"/>
      <c r="X148" s="170"/>
      <c r="Y148" s="170"/>
      <c r="Z148" s="170"/>
      <c r="AA148" s="170"/>
      <c r="AB148" s="170"/>
      <c r="AC148" s="170"/>
    </row>
    <row r="149" spans="21:29">
      <c r="U149" s="170"/>
      <c r="V149" s="170"/>
      <c r="W149" s="170"/>
      <c r="X149" s="170"/>
      <c r="Y149" s="170"/>
      <c r="Z149" s="170"/>
      <c r="AA149" s="170"/>
      <c r="AB149" s="170"/>
      <c r="AC149" s="170"/>
    </row>
    <row r="150" spans="21:29">
      <c r="U150" s="170"/>
      <c r="V150" s="170"/>
      <c r="W150" s="170"/>
      <c r="X150" s="170"/>
      <c r="Y150" s="170"/>
      <c r="Z150" s="170"/>
      <c r="AA150" s="170"/>
      <c r="AB150" s="170"/>
      <c r="AC150" s="170"/>
    </row>
    <row r="151" spans="21:29">
      <c r="U151" s="170"/>
      <c r="V151" s="170"/>
      <c r="W151" s="170"/>
      <c r="X151" s="170"/>
      <c r="Y151" s="170"/>
      <c r="Z151" s="170"/>
      <c r="AA151" s="170"/>
      <c r="AB151" s="170"/>
      <c r="AC151" s="170"/>
    </row>
    <row r="152" spans="21:29">
      <c r="U152" s="170"/>
      <c r="V152" s="170"/>
      <c r="W152" s="170"/>
      <c r="X152" s="170"/>
      <c r="Y152" s="170"/>
      <c r="Z152" s="170"/>
      <c r="AA152" s="170"/>
      <c r="AB152" s="170"/>
      <c r="AC152" s="170"/>
    </row>
    <row r="153" spans="21:29">
      <c r="U153" s="170"/>
      <c r="V153" s="170"/>
      <c r="W153" s="170"/>
      <c r="X153" s="170"/>
      <c r="Y153" s="170"/>
      <c r="Z153" s="170"/>
      <c r="AA153" s="170"/>
      <c r="AB153" s="170"/>
      <c r="AC153" s="170"/>
    </row>
    <row r="154" spans="21:29">
      <c r="U154" s="170"/>
      <c r="V154" s="170"/>
      <c r="W154" s="170"/>
      <c r="X154" s="170"/>
      <c r="Y154" s="170"/>
      <c r="Z154" s="170"/>
      <c r="AA154" s="170"/>
      <c r="AB154" s="170"/>
      <c r="AC154" s="170"/>
    </row>
    <row r="155" spans="21:29">
      <c r="U155" s="170"/>
      <c r="V155" s="170"/>
      <c r="W155" s="170"/>
      <c r="X155" s="170"/>
      <c r="Y155" s="170"/>
      <c r="Z155" s="170"/>
      <c r="AA155" s="170"/>
      <c r="AB155" s="170"/>
      <c r="AC155" s="170"/>
    </row>
    <row r="156" spans="21:29">
      <c r="U156" s="170"/>
      <c r="V156" s="170"/>
      <c r="W156" s="170"/>
      <c r="X156" s="170"/>
      <c r="Y156" s="170"/>
      <c r="Z156" s="170"/>
      <c r="AA156" s="170"/>
      <c r="AB156" s="170"/>
      <c r="AC156" s="170"/>
    </row>
    <row r="157" spans="21:29">
      <c r="U157" s="170"/>
      <c r="V157" s="170"/>
      <c r="W157" s="170"/>
      <c r="X157" s="170"/>
      <c r="Y157" s="170"/>
      <c r="Z157" s="170"/>
      <c r="AA157" s="170"/>
      <c r="AB157" s="170"/>
      <c r="AC157" s="170"/>
    </row>
    <row r="158" spans="21:29">
      <c r="U158" s="170"/>
      <c r="V158" s="170"/>
      <c r="W158" s="170"/>
      <c r="X158" s="170"/>
      <c r="Y158" s="170"/>
      <c r="Z158" s="170"/>
      <c r="AA158" s="170"/>
      <c r="AB158" s="170"/>
      <c r="AC158" s="170"/>
    </row>
    <row r="159" spans="21:29">
      <c r="U159" s="170"/>
      <c r="V159" s="170"/>
      <c r="W159" s="170"/>
      <c r="X159" s="170"/>
      <c r="Y159" s="170"/>
      <c r="Z159" s="170"/>
      <c r="AA159" s="170"/>
      <c r="AB159" s="170"/>
      <c r="AC159" s="170"/>
    </row>
    <row r="160" spans="21:29">
      <c r="U160" s="170"/>
      <c r="V160" s="170"/>
      <c r="W160" s="170"/>
      <c r="X160" s="170"/>
      <c r="Y160" s="170"/>
      <c r="Z160" s="170"/>
      <c r="AA160" s="170"/>
      <c r="AB160" s="170"/>
      <c r="AC160" s="170"/>
    </row>
    <row r="161" spans="21:29">
      <c r="U161" s="170"/>
      <c r="V161" s="170"/>
      <c r="W161" s="170"/>
      <c r="X161" s="170"/>
      <c r="Y161" s="170"/>
      <c r="Z161" s="170"/>
      <c r="AA161" s="170"/>
      <c r="AB161" s="170"/>
      <c r="AC161" s="170"/>
    </row>
    <row r="162" spans="21:29">
      <c r="U162" s="170"/>
      <c r="V162" s="170"/>
      <c r="W162" s="170"/>
      <c r="X162" s="170"/>
      <c r="Y162" s="170"/>
      <c r="Z162" s="170"/>
      <c r="AA162" s="170"/>
      <c r="AB162" s="170"/>
      <c r="AC162" s="170"/>
    </row>
    <row r="163" spans="21:29">
      <c r="U163" s="170"/>
      <c r="V163" s="170"/>
      <c r="W163" s="170"/>
      <c r="X163" s="170"/>
      <c r="Y163" s="170"/>
      <c r="Z163" s="170"/>
      <c r="AA163" s="170"/>
      <c r="AB163" s="170"/>
      <c r="AC163" s="170"/>
    </row>
    <row r="164" spans="21:29">
      <c r="U164" s="170"/>
      <c r="V164" s="170"/>
      <c r="W164" s="170"/>
      <c r="X164" s="170"/>
      <c r="Y164" s="170"/>
      <c r="Z164" s="170"/>
      <c r="AA164" s="170"/>
      <c r="AB164" s="170"/>
      <c r="AC164" s="170"/>
    </row>
    <row r="165" spans="21:29">
      <c r="U165" s="170"/>
      <c r="V165" s="170"/>
      <c r="W165" s="170"/>
      <c r="X165" s="170"/>
      <c r="Y165" s="170"/>
      <c r="Z165" s="170"/>
      <c r="AA165" s="170"/>
      <c r="AB165" s="170"/>
      <c r="AC165" s="170"/>
    </row>
    <row r="166" spans="21:29">
      <c r="U166" s="170"/>
      <c r="V166" s="170"/>
      <c r="W166" s="170"/>
      <c r="X166" s="170"/>
      <c r="Y166" s="170"/>
      <c r="Z166" s="170"/>
      <c r="AA166" s="170"/>
      <c r="AB166" s="170"/>
      <c r="AC166" s="170"/>
    </row>
    <row r="167" spans="21:29">
      <c r="U167" s="170"/>
      <c r="V167" s="170"/>
      <c r="W167" s="170"/>
      <c r="X167" s="170"/>
      <c r="Y167" s="170"/>
      <c r="Z167" s="170"/>
      <c r="AA167" s="170"/>
      <c r="AB167" s="170"/>
      <c r="AC167" s="170"/>
    </row>
    <row r="168" spans="21:29">
      <c r="U168" s="170"/>
      <c r="V168" s="170"/>
      <c r="W168" s="170"/>
      <c r="X168" s="170"/>
      <c r="Y168" s="170"/>
      <c r="Z168" s="170"/>
      <c r="AA168" s="170"/>
      <c r="AB168" s="170"/>
      <c r="AC168" s="170"/>
    </row>
    <row r="169" spans="21:29">
      <c r="U169" s="170"/>
      <c r="V169" s="170"/>
      <c r="W169" s="170"/>
      <c r="X169" s="170"/>
      <c r="Y169" s="170"/>
      <c r="Z169" s="170"/>
      <c r="AA169" s="170"/>
      <c r="AB169" s="170"/>
      <c r="AC169" s="170"/>
    </row>
    <row r="170" spans="21:29">
      <c r="U170" s="170"/>
      <c r="V170" s="170"/>
      <c r="W170" s="170"/>
      <c r="X170" s="170"/>
      <c r="Y170" s="170"/>
      <c r="Z170" s="170"/>
      <c r="AA170" s="170"/>
      <c r="AB170" s="170"/>
      <c r="AC170" s="170"/>
    </row>
    <row r="171" spans="21:29">
      <c r="U171" s="170"/>
      <c r="V171" s="170"/>
      <c r="W171" s="170"/>
      <c r="X171" s="170"/>
      <c r="Y171" s="170"/>
      <c r="Z171" s="170"/>
      <c r="AA171" s="170"/>
      <c r="AB171" s="170"/>
      <c r="AC171" s="170"/>
    </row>
    <row r="172" spans="21:29">
      <c r="U172" s="170"/>
      <c r="V172" s="170"/>
      <c r="W172" s="170"/>
      <c r="X172" s="170"/>
      <c r="Y172" s="170"/>
      <c r="Z172" s="170"/>
      <c r="AA172" s="170"/>
      <c r="AB172" s="170"/>
      <c r="AC172" s="170"/>
    </row>
    <row r="173" spans="21:29">
      <c r="U173" s="170"/>
      <c r="V173" s="170"/>
      <c r="W173" s="170"/>
      <c r="X173" s="170"/>
      <c r="Y173" s="170"/>
      <c r="Z173" s="170"/>
      <c r="AA173" s="170"/>
      <c r="AB173" s="170"/>
      <c r="AC173" s="170"/>
    </row>
    <row r="174" spans="21:29">
      <c r="U174" s="170"/>
      <c r="V174" s="170"/>
      <c r="W174" s="170"/>
      <c r="X174" s="170"/>
      <c r="Y174" s="170"/>
      <c r="Z174" s="170"/>
      <c r="AA174" s="170"/>
      <c r="AB174" s="170"/>
      <c r="AC174" s="170"/>
    </row>
    <row r="175" spans="21:29">
      <c r="U175" s="170"/>
      <c r="V175" s="170"/>
      <c r="W175" s="170"/>
      <c r="X175" s="170"/>
      <c r="Y175" s="170"/>
      <c r="Z175" s="170"/>
      <c r="AA175" s="170"/>
      <c r="AB175" s="170"/>
      <c r="AC175" s="170"/>
    </row>
    <row r="176" spans="21:29">
      <c r="U176" s="170"/>
      <c r="V176" s="170"/>
      <c r="W176" s="170"/>
      <c r="X176" s="170"/>
      <c r="Y176" s="170"/>
      <c r="Z176" s="170"/>
      <c r="AA176" s="170"/>
      <c r="AB176" s="170"/>
      <c r="AC176" s="170"/>
    </row>
    <row r="177" spans="21:29">
      <c r="U177" s="170"/>
      <c r="V177" s="170"/>
      <c r="W177" s="170"/>
      <c r="X177" s="170"/>
      <c r="Y177" s="170"/>
      <c r="Z177" s="170"/>
      <c r="AA177" s="170"/>
      <c r="AB177" s="170"/>
      <c r="AC177" s="170"/>
    </row>
    <row r="178" spans="21:29">
      <c r="U178" s="170"/>
      <c r="V178" s="170"/>
      <c r="W178" s="170"/>
      <c r="X178" s="170"/>
      <c r="Y178" s="170"/>
      <c r="Z178" s="170"/>
      <c r="AA178" s="170"/>
      <c r="AB178" s="170"/>
      <c r="AC178" s="170"/>
    </row>
    <row r="179" spans="21:29">
      <c r="U179" s="170"/>
      <c r="V179" s="170"/>
      <c r="W179" s="170"/>
      <c r="X179" s="170"/>
      <c r="Y179" s="170"/>
      <c r="Z179" s="170"/>
      <c r="AA179" s="170"/>
      <c r="AB179" s="170"/>
      <c r="AC179" s="170"/>
    </row>
    <row r="180" spans="21:29">
      <c r="U180" s="170"/>
      <c r="V180" s="170"/>
      <c r="W180" s="170"/>
      <c r="X180" s="170"/>
      <c r="Y180" s="170"/>
      <c r="Z180" s="170"/>
      <c r="AA180" s="170"/>
      <c r="AB180" s="170"/>
      <c r="AC180" s="170"/>
    </row>
    <row r="181" spans="21:29">
      <c r="U181" s="170"/>
      <c r="V181" s="170"/>
      <c r="W181" s="170"/>
      <c r="X181" s="170"/>
      <c r="Y181" s="170"/>
      <c r="Z181" s="170"/>
      <c r="AA181" s="170"/>
      <c r="AB181" s="170"/>
      <c r="AC181" s="170"/>
    </row>
    <row r="182" spans="21:29">
      <c r="U182" s="170"/>
      <c r="V182" s="170"/>
      <c r="W182" s="170"/>
      <c r="X182" s="170"/>
      <c r="Y182" s="170"/>
      <c r="Z182" s="170"/>
      <c r="AA182" s="170"/>
      <c r="AB182" s="170"/>
      <c r="AC182" s="170"/>
    </row>
    <row r="183" spans="21:29">
      <c r="U183" s="170"/>
      <c r="V183" s="170"/>
      <c r="W183" s="170"/>
      <c r="X183" s="170"/>
      <c r="Y183" s="170"/>
      <c r="Z183" s="170"/>
      <c r="AA183" s="170"/>
      <c r="AB183" s="170"/>
      <c r="AC183" s="170"/>
    </row>
    <row r="184" spans="21:29">
      <c r="U184" s="170"/>
      <c r="V184" s="170"/>
      <c r="W184" s="170"/>
      <c r="X184" s="170"/>
      <c r="Y184" s="170"/>
      <c r="Z184" s="170"/>
      <c r="AA184" s="170"/>
      <c r="AB184" s="170"/>
      <c r="AC184" s="170"/>
    </row>
    <row r="185" spans="21:29">
      <c r="U185" s="170"/>
      <c r="V185" s="170"/>
      <c r="W185" s="170"/>
      <c r="X185" s="170"/>
      <c r="Y185" s="170"/>
      <c r="Z185" s="170"/>
      <c r="AA185" s="170"/>
      <c r="AB185" s="170"/>
      <c r="AC185" s="170"/>
    </row>
    <row r="186" spans="21:29">
      <c r="U186" s="170"/>
      <c r="V186" s="170"/>
      <c r="W186" s="170"/>
      <c r="X186" s="170"/>
      <c r="Y186" s="170"/>
      <c r="Z186" s="170"/>
      <c r="AA186" s="170"/>
      <c r="AB186" s="170"/>
      <c r="AC186" s="170"/>
    </row>
    <row r="187" spans="21:29">
      <c r="U187" s="170"/>
      <c r="V187" s="170"/>
      <c r="W187" s="170"/>
      <c r="X187" s="170"/>
      <c r="Y187" s="170"/>
      <c r="Z187" s="170"/>
      <c r="AA187" s="170"/>
      <c r="AB187" s="170"/>
      <c r="AC187" s="170"/>
    </row>
    <row r="188" spans="21:29">
      <c r="U188" s="170"/>
      <c r="V188" s="170"/>
      <c r="W188" s="170"/>
      <c r="X188" s="170"/>
      <c r="Y188" s="170"/>
      <c r="Z188" s="170"/>
      <c r="AA188" s="170"/>
      <c r="AB188" s="170"/>
      <c r="AC188" s="170"/>
    </row>
    <row r="189" spans="21:29">
      <c r="U189" s="170"/>
      <c r="V189" s="170"/>
      <c r="W189" s="170"/>
      <c r="X189" s="170"/>
      <c r="Y189" s="170"/>
      <c r="Z189" s="170"/>
      <c r="AA189" s="170"/>
      <c r="AB189" s="170"/>
      <c r="AC189" s="170"/>
    </row>
    <row r="190" spans="21:29">
      <c r="U190" s="170"/>
      <c r="V190" s="170"/>
      <c r="W190" s="170"/>
      <c r="X190" s="170"/>
      <c r="Y190" s="170"/>
      <c r="Z190" s="170"/>
      <c r="AA190" s="170"/>
      <c r="AB190" s="170"/>
      <c r="AC190" s="170"/>
    </row>
    <row r="191" spans="21:29">
      <c r="U191" s="170"/>
      <c r="V191" s="170"/>
      <c r="W191" s="170"/>
      <c r="X191" s="170"/>
      <c r="Y191" s="170"/>
      <c r="Z191" s="170"/>
      <c r="AA191" s="170"/>
      <c r="AB191" s="170"/>
      <c r="AC191" s="170"/>
    </row>
    <row r="192" spans="21:29">
      <c r="U192" s="170"/>
      <c r="V192" s="170"/>
      <c r="W192" s="170"/>
      <c r="X192" s="170"/>
      <c r="Y192" s="170"/>
      <c r="Z192" s="170"/>
      <c r="AA192" s="170"/>
      <c r="AB192" s="170"/>
      <c r="AC192" s="170"/>
    </row>
    <row r="193" spans="21:29">
      <c r="U193" s="170"/>
      <c r="V193" s="170"/>
      <c r="W193" s="170"/>
      <c r="X193" s="170"/>
      <c r="Y193" s="170"/>
      <c r="Z193" s="170"/>
      <c r="AA193" s="170"/>
      <c r="AB193" s="170"/>
      <c r="AC193" s="170"/>
    </row>
    <row r="194" spans="21:29">
      <c r="U194" s="170"/>
      <c r="V194" s="170"/>
      <c r="W194" s="170"/>
      <c r="X194" s="170"/>
      <c r="Y194" s="170"/>
      <c r="Z194" s="170"/>
      <c r="AA194" s="170"/>
      <c r="AB194" s="170"/>
      <c r="AC194" s="170"/>
    </row>
    <row r="195" spans="21:29">
      <c r="U195" s="170"/>
      <c r="V195" s="170"/>
      <c r="W195" s="170"/>
      <c r="X195" s="170"/>
      <c r="Y195" s="170"/>
      <c r="Z195" s="170"/>
      <c r="AA195" s="170"/>
      <c r="AB195" s="170"/>
      <c r="AC195" s="170"/>
    </row>
    <row r="196" spans="21:29">
      <c r="U196" s="170"/>
      <c r="V196" s="170"/>
      <c r="W196" s="170"/>
      <c r="X196" s="170"/>
      <c r="Y196" s="170"/>
      <c r="Z196" s="170"/>
      <c r="AA196" s="170"/>
      <c r="AB196" s="170"/>
      <c r="AC196" s="170"/>
    </row>
    <row r="197" spans="21:29">
      <c r="U197" s="170"/>
      <c r="V197" s="170"/>
      <c r="W197" s="170"/>
      <c r="X197" s="170"/>
      <c r="Y197" s="170"/>
      <c r="Z197" s="170"/>
      <c r="AA197" s="170"/>
      <c r="AB197" s="170"/>
      <c r="AC197" s="170"/>
    </row>
    <row r="198" spans="21:29">
      <c r="U198" s="170"/>
      <c r="V198" s="170"/>
      <c r="W198" s="170"/>
      <c r="X198" s="170"/>
      <c r="Y198" s="170"/>
      <c r="Z198" s="170"/>
      <c r="AA198" s="170"/>
      <c r="AB198" s="170"/>
      <c r="AC198" s="170"/>
    </row>
    <row r="199" spans="21:29">
      <c r="U199" s="170"/>
      <c r="V199" s="170"/>
      <c r="W199" s="170"/>
      <c r="X199" s="170"/>
      <c r="Y199" s="170"/>
      <c r="Z199" s="170"/>
      <c r="AA199" s="170"/>
      <c r="AB199" s="170"/>
      <c r="AC199" s="170"/>
    </row>
    <row r="200" spans="21:29">
      <c r="U200" s="170"/>
      <c r="V200" s="170"/>
      <c r="W200" s="170"/>
      <c r="X200" s="170"/>
      <c r="Y200" s="170"/>
      <c r="Z200" s="170"/>
      <c r="AA200" s="170"/>
      <c r="AB200" s="170"/>
      <c r="AC200" s="170"/>
    </row>
    <row r="201" spans="21:29">
      <c r="U201" s="170"/>
      <c r="V201" s="170"/>
      <c r="W201" s="170"/>
      <c r="X201" s="170"/>
      <c r="Y201" s="170"/>
      <c r="Z201" s="170"/>
      <c r="AA201" s="170"/>
      <c r="AB201" s="170"/>
      <c r="AC201" s="170"/>
    </row>
    <row r="202" spans="21:29">
      <c r="U202" s="170"/>
      <c r="V202" s="170"/>
      <c r="W202" s="170"/>
      <c r="X202" s="170"/>
      <c r="Y202" s="170"/>
      <c r="Z202" s="170"/>
      <c r="AA202" s="170"/>
      <c r="AB202" s="170"/>
      <c r="AC202" s="170"/>
    </row>
    <row r="203" spans="21:29">
      <c r="U203" s="170"/>
      <c r="V203" s="170"/>
      <c r="W203" s="170"/>
      <c r="X203" s="170"/>
      <c r="Y203" s="170"/>
      <c r="Z203" s="170"/>
      <c r="AA203" s="170"/>
      <c r="AB203" s="170"/>
      <c r="AC203" s="170"/>
    </row>
    <row r="204" spans="21:29">
      <c r="U204" s="170"/>
      <c r="V204" s="170"/>
      <c r="W204" s="170"/>
      <c r="X204" s="170"/>
      <c r="Y204" s="170"/>
      <c r="Z204" s="170"/>
      <c r="AA204" s="170"/>
      <c r="AB204" s="170"/>
      <c r="AC204" s="170"/>
    </row>
    <row r="205" spans="21:29">
      <c r="U205" s="170"/>
      <c r="V205" s="170"/>
      <c r="W205" s="170"/>
      <c r="X205" s="170"/>
      <c r="Y205" s="170"/>
      <c r="Z205" s="170"/>
      <c r="AA205" s="170"/>
      <c r="AB205" s="170"/>
      <c r="AC205" s="170"/>
    </row>
    <row r="206" spans="21:29">
      <c r="U206" s="170"/>
      <c r="V206" s="170"/>
      <c r="W206" s="170"/>
      <c r="X206" s="170"/>
      <c r="Y206" s="170"/>
      <c r="Z206" s="170"/>
      <c r="AA206" s="170"/>
      <c r="AB206" s="170"/>
      <c r="AC206" s="170"/>
    </row>
    <row r="207" spans="21:29">
      <c r="U207" s="170"/>
      <c r="V207" s="170"/>
      <c r="W207" s="170"/>
      <c r="X207" s="170"/>
      <c r="Y207" s="170"/>
      <c r="Z207" s="170"/>
      <c r="AA207" s="170"/>
      <c r="AB207" s="170"/>
      <c r="AC207" s="170"/>
    </row>
    <row r="208" spans="21:29">
      <c r="U208" s="170"/>
      <c r="V208" s="170"/>
      <c r="W208" s="170"/>
      <c r="X208" s="170"/>
      <c r="Y208" s="170"/>
      <c r="Z208" s="170"/>
      <c r="AA208" s="170"/>
      <c r="AB208" s="170"/>
      <c r="AC208" s="170"/>
    </row>
    <row r="209" spans="21:29">
      <c r="U209" s="170"/>
      <c r="V209" s="170"/>
      <c r="W209" s="170"/>
      <c r="X209" s="170"/>
      <c r="Y209" s="170"/>
      <c r="Z209" s="170"/>
      <c r="AA209" s="170"/>
      <c r="AB209" s="170"/>
      <c r="AC209" s="170"/>
    </row>
    <row r="210" spans="21:29">
      <c r="U210" s="170"/>
      <c r="V210" s="170"/>
      <c r="W210" s="170"/>
      <c r="X210" s="170"/>
      <c r="Y210" s="170"/>
      <c r="Z210" s="170"/>
      <c r="AA210" s="170"/>
      <c r="AB210" s="170"/>
      <c r="AC210" s="170"/>
    </row>
    <row r="211" spans="21:29">
      <c r="U211" s="170"/>
      <c r="V211" s="170"/>
      <c r="W211" s="170"/>
      <c r="X211" s="170"/>
      <c r="Y211" s="170"/>
      <c r="Z211" s="170"/>
      <c r="AA211" s="170"/>
      <c r="AB211" s="170"/>
      <c r="AC211" s="170"/>
    </row>
    <row r="212" spans="21:29">
      <c r="U212" s="170"/>
      <c r="V212" s="170"/>
      <c r="W212" s="170"/>
      <c r="X212" s="170"/>
      <c r="Y212" s="170"/>
      <c r="Z212" s="170"/>
      <c r="AA212" s="170"/>
      <c r="AB212" s="170"/>
      <c r="AC212" s="170"/>
    </row>
    <row r="213" spans="21:29">
      <c r="U213" s="170"/>
      <c r="V213" s="170"/>
      <c r="W213" s="170"/>
      <c r="X213" s="170"/>
      <c r="Y213" s="170"/>
      <c r="Z213" s="170"/>
      <c r="AA213" s="170"/>
      <c r="AB213" s="170"/>
      <c r="AC213" s="170"/>
    </row>
    <row r="214" spans="21:29">
      <c r="U214" s="170"/>
      <c r="V214" s="170"/>
      <c r="W214" s="170"/>
      <c r="X214" s="170"/>
      <c r="Y214" s="170"/>
      <c r="Z214" s="170"/>
      <c r="AA214" s="170"/>
      <c r="AB214" s="170"/>
      <c r="AC214" s="170"/>
    </row>
    <row r="215" spans="21:29">
      <c r="U215" s="170"/>
      <c r="V215" s="170"/>
      <c r="W215" s="170"/>
      <c r="X215" s="170"/>
      <c r="Y215" s="170"/>
      <c r="Z215" s="170"/>
      <c r="AA215" s="170"/>
      <c r="AB215" s="170"/>
      <c r="AC215" s="170"/>
    </row>
    <row r="216" spans="21:29">
      <c r="U216" s="170"/>
      <c r="V216" s="170"/>
      <c r="W216" s="170"/>
      <c r="X216" s="170"/>
      <c r="Y216" s="170"/>
      <c r="Z216" s="170"/>
      <c r="AA216" s="170"/>
      <c r="AB216" s="170"/>
      <c r="AC216" s="170"/>
    </row>
    <row r="217" spans="21:29">
      <c r="U217" s="170"/>
      <c r="V217" s="170"/>
      <c r="W217" s="170"/>
      <c r="X217" s="170"/>
      <c r="Y217" s="170"/>
      <c r="Z217" s="170"/>
      <c r="AA217" s="170"/>
      <c r="AB217" s="170"/>
      <c r="AC217" s="170"/>
    </row>
    <row r="218" spans="21:29">
      <c r="U218" s="170"/>
      <c r="V218" s="170"/>
      <c r="W218" s="170"/>
      <c r="X218" s="170"/>
      <c r="Y218" s="170"/>
      <c r="Z218" s="170"/>
      <c r="AA218" s="170"/>
      <c r="AB218" s="170"/>
      <c r="AC218" s="170"/>
    </row>
    <row r="219" spans="21:29">
      <c r="U219" s="170"/>
      <c r="V219" s="170"/>
      <c r="W219" s="170"/>
      <c r="X219" s="170"/>
      <c r="Y219" s="170"/>
      <c r="Z219" s="170"/>
      <c r="AA219" s="170"/>
      <c r="AB219" s="170"/>
      <c r="AC219" s="170"/>
    </row>
    <row r="220" spans="21:29">
      <c r="U220" s="170"/>
      <c r="V220" s="170"/>
      <c r="W220" s="170"/>
      <c r="X220" s="170"/>
      <c r="Y220" s="170"/>
      <c r="Z220" s="170"/>
      <c r="AA220" s="170"/>
      <c r="AB220" s="170"/>
      <c r="AC220" s="170"/>
    </row>
    <row r="221" spans="21:29">
      <c r="U221" s="170"/>
      <c r="V221" s="170"/>
      <c r="W221" s="170"/>
      <c r="X221" s="170"/>
      <c r="Y221" s="170"/>
      <c r="Z221" s="170"/>
      <c r="AA221" s="170"/>
      <c r="AB221" s="170"/>
      <c r="AC221" s="170"/>
    </row>
    <row r="222" spans="21:29">
      <c r="U222" s="170"/>
      <c r="V222" s="170"/>
      <c r="W222" s="170"/>
      <c r="X222" s="170"/>
      <c r="Y222" s="170"/>
      <c r="Z222" s="170"/>
      <c r="AA222" s="170"/>
      <c r="AB222" s="170"/>
      <c r="AC222" s="170"/>
    </row>
    <row r="223" spans="21:29">
      <c r="U223" s="170"/>
      <c r="V223" s="170"/>
      <c r="W223" s="170"/>
      <c r="X223" s="170"/>
      <c r="Y223" s="170"/>
      <c r="Z223" s="170"/>
      <c r="AA223" s="170"/>
      <c r="AB223" s="170"/>
      <c r="AC223" s="170"/>
    </row>
    <row r="224" spans="21:29">
      <c r="U224" s="170"/>
      <c r="V224" s="170"/>
      <c r="W224" s="170"/>
      <c r="X224" s="170"/>
      <c r="Y224" s="170"/>
      <c r="Z224" s="170"/>
      <c r="AA224" s="170"/>
      <c r="AB224" s="170"/>
      <c r="AC224" s="170"/>
    </row>
    <row r="225" spans="21:29">
      <c r="U225" s="170"/>
      <c r="V225" s="170"/>
      <c r="W225" s="170"/>
      <c r="X225" s="170"/>
      <c r="Y225" s="170"/>
      <c r="Z225" s="170"/>
      <c r="AA225" s="170"/>
      <c r="AB225" s="170"/>
      <c r="AC225" s="170"/>
    </row>
    <row r="226" spans="21:29">
      <c r="U226" s="170"/>
      <c r="V226" s="170"/>
      <c r="W226" s="170"/>
      <c r="X226" s="170"/>
      <c r="Y226" s="170"/>
      <c r="Z226" s="170"/>
      <c r="AA226" s="170"/>
      <c r="AB226" s="170"/>
      <c r="AC226" s="170"/>
    </row>
    <row r="227" spans="21:29">
      <c r="U227" s="170"/>
      <c r="V227" s="170"/>
      <c r="W227" s="170"/>
      <c r="X227" s="170"/>
      <c r="Y227" s="170"/>
      <c r="Z227" s="170"/>
      <c r="AA227" s="170"/>
      <c r="AB227" s="170"/>
      <c r="AC227" s="170"/>
    </row>
    <row r="228" spans="21:29">
      <c r="U228" s="170"/>
      <c r="V228" s="170"/>
      <c r="W228" s="170"/>
      <c r="X228" s="170"/>
      <c r="Y228" s="170"/>
      <c r="Z228" s="170"/>
      <c r="AA228" s="170"/>
      <c r="AB228" s="170"/>
      <c r="AC228" s="170"/>
    </row>
    <row r="229" spans="21:29">
      <c r="U229" s="170"/>
      <c r="V229" s="170"/>
      <c r="W229" s="170"/>
      <c r="X229" s="170"/>
      <c r="Y229" s="170"/>
      <c r="Z229" s="170"/>
      <c r="AA229" s="170"/>
      <c r="AB229" s="170"/>
      <c r="AC229" s="170"/>
    </row>
    <row r="230" spans="21:29">
      <c r="U230" s="170"/>
      <c r="V230" s="170"/>
      <c r="W230" s="170"/>
      <c r="X230" s="170"/>
      <c r="Y230" s="170"/>
      <c r="Z230" s="170"/>
      <c r="AA230" s="170"/>
      <c r="AB230" s="170"/>
      <c r="AC230" s="170"/>
    </row>
    <row r="231" spans="21:29">
      <c r="U231" s="170"/>
      <c r="V231" s="170"/>
      <c r="W231" s="170"/>
      <c r="X231" s="170"/>
      <c r="Y231" s="170"/>
      <c r="Z231" s="170"/>
      <c r="AA231" s="170"/>
      <c r="AB231" s="170"/>
      <c r="AC231" s="170"/>
    </row>
    <row r="232" spans="21:29">
      <c r="U232" s="170"/>
      <c r="V232" s="170"/>
      <c r="W232" s="170"/>
      <c r="X232" s="170"/>
      <c r="Y232" s="170"/>
      <c r="Z232" s="170"/>
      <c r="AA232" s="170"/>
      <c r="AB232" s="170"/>
      <c r="AC232" s="170"/>
    </row>
    <row r="233" spans="21:29">
      <c r="U233" s="170"/>
      <c r="V233" s="170"/>
      <c r="W233" s="170"/>
      <c r="X233" s="170"/>
      <c r="Y233" s="170"/>
      <c r="Z233" s="170"/>
      <c r="AA233" s="170"/>
      <c r="AB233" s="170"/>
      <c r="AC233" s="170"/>
    </row>
    <row r="234" spans="21:29">
      <c r="U234" s="170"/>
      <c r="V234" s="170"/>
      <c r="W234" s="170"/>
      <c r="X234" s="170"/>
      <c r="Y234" s="170"/>
      <c r="Z234" s="170"/>
      <c r="AA234" s="170"/>
      <c r="AB234" s="170"/>
      <c r="AC234" s="170"/>
    </row>
    <row r="235" spans="21:29">
      <c r="U235" s="170"/>
      <c r="V235" s="170"/>
      <c r="W235" s="170"/>
      <c r="X235" s="170"/>
      <c r="Y235" s="170"/>
      <c r="Z235" s="170"/>
      <c r="AA235" s="170"/>
      <c r="AB235" s="170"/>
      <c r="AC235" s="170"/>
    </row>
    <row r="236" spans="21:29">
      <c r="U236" s="170"/>
      <c r="V236" s="170"/>
      <c r="W236" s="170"/>
      <c r="X236" s="170"/>
      <c r="Y236" s="170"/>
      <c r="Z236" s="170"/>
      <c r="AA236" s="170"/>
      <c r="AB236" s="170"/>
      <c r="AC236" s="170"/>
    </row>
    <row r="237" spans="21:29">
      <c r="U237" s="170"/>
      <c r="V237" s="170"/>
      <c r="W237" s="170"/>
      <c r="X237" s="170"/>
      <c r="Y237" s="170"/>
      <c r="Z237" s="170"/>
      <c r="AA237" s="170"/>
      <c r="AB237" s="170"/>
      <c r="AC237" s="170"/>
    </row>
    <row r="238" spans="21:29">
      <c r="U238" s="170"/>
      <c r="V238" s="170"/>
      <c r="W238" s="170"/>
      <c r="X238" s="170"/>
      <c r="Y238" s="170"/>
      <c r="Z238" s="170"/>
      <c r="AA238" s="170"/>
      <c r="AB238" s="170"/>
      <c r="AC238" s="170"/>
    </row>
    <row r="239" spans="21:29">
      <c r="U239" s="170"/>
      <c r="V239" s="170"/>
      <c r="W239" s="170"/>
      <c r="X239" s="170"/>
      <c r="Y239" s="170"/>
      <c r="Z239" s="170"/>
      <c r="AA239" s="170"/>
      <c r="AB239" s="170"/>
      <c r="AC239" s="170"/>
    </row>
    <row r="240" spans="21:29">
      <c r="U240" s="170"/>
      <c r="V240" s="170"/>
      <c r="W240" s="170"/>
      <c r="X240" s="170"/>
      <c r="Y240" s="170"/>
      <c r="Z240" s="170"/>
      <c r="AA240" s="170"/>
      <c r="AB240" s="170"/>
      <c r="AC240" s="170"/>
    </row>
    <row r="241" spans="21:29">
      <c r="U241" s="170"/>
      <c r="V241" s="170"/>
      <c r="W241" s="170"/>
      <c r="X241" s="170"/>
      <c r="Y241" s="170"/>
      <c r="Z241" s="170"/>
      <c r="AA241" s="170"/>
      <c r="AB241" s="170"/>
      <c r="AC241" s="170"/>
    </row>
    <row r="242" spans="21:29">
      <c r="U242" s="170"/>
      <c r="V242" s="170"/>
      <c r="W242" s="170"/>
      <c r="X242" s="170"/>
      <c r="Y242" s="170"/>
      <c r="Z242" s="170"/>
      <c r="AA242" s="170"/>
      <c r="AB242" s="170"/>
      <c r="AC242" s="170"/>
    </row>
    <row r="243" spans="21:29">
      <c r="U243" s="170"/>
      <c r="V243" s="170"/>
      <c r="W243" s="170"/>
      <c r="X243" s="170"/>
      <c r="Y243" s="170"/>
      <c r="Z243" s="170"/>
      <c r="AA243" s="170"/>
      <c r="AB243" s="170"/>
      <c r="AC243" s="170"/>
    </row>
    <row r="244" spans="21:29">
      <c r="U244" s="170"/>
      <c r="V244" s="170"/>
      <c r="W244" s="170"/>
      <c r="X244" s="170"/>
      <c r="Y244" s="170"/>
      <c r="Z244" s="170"/>
      <c r="AA244" s="170"/>
      <c r="AB244" s="170"/>
      <c r="AC244" s="170"/>
    </row>
    <row r="245" spans="21:29">
      <c r="U245" s="170"/>
      <c r="V245" s="170"/>
      <c r="W245" s="170"/>
      <c r="X245" s="170"/>
      <c r="Y245" s="170"/>
      <c r="Z245" s="170"/>
      <c r="AA245" s="170"/>
      <c r="AB245" s="170"/>
      <c r="AC245" s="170"/>
    </row>
    <row r="246" spans="21:29">
      <c r="U246" s="170"/>
      <c r="V246" s="170"/>
      <c r="W246" s="170"/>
      <c r="X246" s="170"/>
      <c r="Y246" s="170"/>
      <c r="Z246" s="170"/>
      <c r="AA246" s="170"/>
      <c r="AB246" s="170"/>
      <c r="AC246" s="170"/>
    </row>
    <row r="247" spans="21:29">
      <c r="U247" s="170"/>
      <c r="V247" s="170"/>
      <c r="W247" s="170"/>
      <c r="X247" s="170"/>
      <c r="Y247" s="170"/>
      <c r="Z247" s="170"/>
      <c r="AA247" s="170"/>
      <c r="AB247" s="170"/>
      <c r="AC247" s="170"/>
    </row>
    <row r="248" spans="21:29">
      <c r="U248" s="170"/>
      <c r="V248" s="170"/>
      <c r="W248" s="170"/>
      <c r="X248" s="170"/>
      <c r="Y248" s="170"/>
      <c r="Z248" s="170"/>
      <c r="AA248" s="170"/>
      <c r="AB248" s="170"/>
      <c r="AC248" s="170"/>
    </row>
    <row r="249" spans="21:29">
      <c r="U249" s="170"/>
      <c r="V249" s="170"/>
      <c r="W249" s="170"/>
      <c r="X249" s="170"/>
      <c r="Y249" s="170"/>
      <c r="Z249" s="170"/>
      <c r="AA249" s="170"/>
      <c r="AB249" s="170"/>
      <c r="AC249" s="170"/>
    </row>
    <row r="250" spans="21:29">
      <c r="U250" s="170"/>
      <c r="V250" s="170"/>
      <c r="W250" s="170"/>
      <c r="X250" s="170"/>
      <c r="Y250" s="170"/>
      <c r="Z250" s="170"/>
      <c r="AA250" s="170"/>
      <c r="AB250" s="170"/>
      <c r="AC250" s="170"/>
    </row>
    <row r="251" spans="21:29">
      <c r="U251" s="170"/>
      <c r="V251" s="170"/>
      <c r="W251" s="170"/>
      <c r="X251" s="170"/>
      <c r="Y251" s="170"/>
      <c r="Z251" s="170"/>
      <c r="AA251" s="170"/>
      <c r="AB251" s="170"/>
      <c r="AC251" s="170"/>
    </row>
    <row r="252" spans="21:29">
      <c r="U252" s="170"/>
      <c r="V252" s="170"/>
      <c r="W252" s="170"/>
      <c r="X252" s="170"/>
      <c r="Y252" s="170"/>
      <c r="Z252" s="170"/>
      <c r="AA252" s="170"/>
      <c r="AB252" s="170"/>
      <c r="AC252" s="170"/>
    </row>
    <row r="253" spans="21:29">
      <c r="U253" s="170"/>
      <c r="V253" s="170"/>
      <c r="W253" s="170"/>
      <c r="X253" s="170"/>
      <c r="Y253" s="170"/>
      <c r="Z253" s="170"/>
      <c r="AA253" s="170"/>
      <c r="AB253" s="170"/>
      <c r="AC253" s="170"/>
    </row>
    <row r="254" spans="21:29">
      <c r="U254" s="170"/>
      <c r="V254" s="170"/>
      <c r="W254" s="170"/>
      <c r="X254" s="170"/>
      <c r="Y254" s="170"/>
      <c r="Z254" s="170"/>
      <c r="AA254" s="170"/>
      <c r="AB254" s="170"/>
      <c r="AC254" s="170"/>
    </row>
    <row r="255" spans="21:29">
      <c r="U255" s="170"/>
      <c r="V255" s="170"/>
      <c r="W255" s="170"/>
      <c r="X255" s="170"/>
      <c r="Y255" s="170"/>
      <c r="Z255" s="170"/>
      <c r="AA255" s="170"/>
      <c r="AB255" s="170"/>
      <c r="AC255" s="170"/>
    </row>
    <row r="256" spans="21:29">
      <c r="U256" s="170"/>
      <c r="V256" s="170"/>
      <c r="W256" s="170"/>
      <c r="X256" s="170"/>
      <c r="Y256" s="170"/>
      <c r="Z256" s="170"/>
      <c r="AA256" s="170"/>
      <c r="AB256" s="170"/>
      <c r="AC256" s="170"/>
    </row>
    <row r="257" spans="21:29">
      <c r="U257" s="170"/>
      <c r="V257" s="170"/>
      <c r="W257" s="170"/>
      <c r="X257" s="170"/>
      <c r="Y257" s="170"/>
      <c r="Z257" s="170"/>
      <c r="AA257" s="170"/>
      <c r="AB257" s="170"/>
      <c r="AC257" s="170"/>
    </row>
    <row r="258" spans="21:29">
      <c r="U258" s="170"/>
      <c r="V258" s="170"/>
      <c r="W258" s="170"/>
      <c r="X258" s="170"/>
      <c r="Y258" s="170"/>
      <c r="Z258" s="170"/>
      <c r="AA258" s="170"/>
      <c r="AB258" s="170"/>
      <c r="AC258" s="170"/>
    </row>
    <row r="259" spans="21:29">
      <c r="U259" s="170"/>
      <c r="V259" s="170"/>
      <c r="W259" s="170"/>
      <c r="X259" s="170"/>
      <c r="Y259" s="170"/>
      <c r="Z259" s="170"/>
      <c r="AA259" s="170"/>
      <c r="AB259" s="170"/>
      <c r="AC259" s="170"/>
    </row>
    <row r="260" spans="21:29">
      <c r="U260" s="170"/>
      <c r="V260" s="170"/>
      <c r="W260" s="170"/>
      <c r="X260" s="170"/>
      <c r="Y260" s="170"/>
      <c r="Z260" s="170"/>
      <c r="AA260" s="170"/>
      <c r="AB260" s="170"/>
      <c r="AC260" s="170"/>
    </row>
    <row r="261" spans="21:29">
      <c r="U261" s="170"/>
      <c r="V261" s="170"/>
      <c r="W261" s="170"/>
      <c r="X261" s="170"/>
      <c r="Y261" s="170"/>
      <c r="Z261" s="170"/>
      <c r="AA261" s="170"/>
      <c r="AB261" s="170"/>
      <c r="AC261" s="170"/>
    </row>
    <row r="262" spans="21:29">
      <c r="U262" s="170"/>
      <c r="V262" s="170"/>
      <c r="W262" s="170"/>
      <c r="X262" s="170"/>
      <c r="Y262" s="170"/>
      <c r="Z262" s="170"/>
      <c r="AA262" s="170"/>
      <c r="AB262" s="170"/>
      <c r="AC262" s="170"/>
    </row>
    <row r="263" spans="21:29">
      <c r="U263" s="170"/>
      <c r="V263" s="170"/>
      <c r="W263" s="170"/>
      <c r="X263" s="170"/>
      <c r="Y263" s="170"/>
      <c r="Z263" s="170"/>
      <c r="AA263" s="170"/>
      <c r="AB263" s="170"/>
      <c r="AC263" s="170"/>
    </row>
    <row r="264" spans="21:29">
      <c r="U264" s="170"/>
      <c r="V264" s="170"/>
      <c r="W264" s="170"/>
      <c r="X264" s="170"/>
      <c r="Y264" s="170"/>
      <c r="Z264" s="170"/>
      <c r="AA264" s="170"/>
      <c r="AB264" s="170"/>
      <c r="AC264" s="170"/>
    </row>
    <row r="265" spans="21:29">
      <c r="U265" s="170"/>
      <c r="V265" s="170"/>
      <c r="W265" s="170"/>
      <c r="X265" s="170"/>
      <c r="Y265" s="170"/>
      <c r="Z265" s="170"/>
      <c r="AA265" s="170"/>
      <c r="AB265" s="170"/>
      <c r="AC265" s="170"/>
    </row>
    <row r="266" spans="21:29">
      <c r="U266" s="170"/>
      <c r="V266" s="170"/>
      <c r="W266" s="170"/>
      <c r="X266" s="170"/>
      <c r="Y266" s="170"/>
      <c r="Z266" s="170"/>
      <c r="AA266" s="170"/>
      <c r="AB266" s="170"/>
      <c r="AC266" s="170"/>
    </row>
    <row r="267" spans="21:29">
      <c r="U267" s="170"/>
      <c r="V267" s="170"/>
      <c r="W267" s="170"/>
      <c r="X267" s="170"/>
      <c r="Y267" s="170"/>
      <c r="Z267" s="170"/>
      <c r="AA267" s="170"/>
      <c r="AB267" s="170"/>
      <c r="AC267" s="170"/>
    </row>
    <row r="268" spans="21:29">
      <c r="U268" s="170"/>
      <c r="V268" s="170"/>
      <c r="W268" s="170"/>
      <c r="X268" s="170"/>
      <c r="Y268" s="170"/>
      <c r="Z268" s="170"/>
      <c r="AA268" s="170"/>
      <c r="AB268" s="170"/>
      <c r="AC268" s="170"/>
    </row>
    <row r="269" spans="21:29">
      <c r="U269" s="170"/>
      <c r="V269" s="170"/>
      <c r="W269" s="170"/>
      <c r="X269" s="170"/>
      <c r="Y269" s="170"/>
      <c r="Z269" s="170"/>
      <c r="AA269" s="170"/>
      <c r="AB269" s="170"/>
      <c r="AC269" s="170"/>
    </row>
    <row r="270" spans="21:29">
      <c r="U270" s="170"/>
      <c r="V270" s="170"/>
      <c r="W270" s="170"/>
      <c r="X270" s="170"/>
      <c r="Y270" s="170"/>
      <c r="Z270" s="170"/>
      <c r="AA270" s="170"/>
      <c r="AB270" s="170"/>
      <c r="AC270" s="170"/>
    </row>
    <row r="271" spans="21:29">
      <c r="U271" s="170"/>
      <c r="V271" s="170"/>
      <c r="W271" s="170"/>
      <c r="X271" s="170"/>
      <c r="Y271" s="170"/>
      <c r="Z271" s="170"/>
      <c r="AA271" s="170"/>
      <c r="AB271" s="170"/>
      <c r="AC271" s="170"/>
    </row>
    <row r="272" spans="21:29">
      <c r="U272" s="170"/>
      <c r="V272" s="170"/>
      <c r="W272" s="170"/>
      <c r="X272" s="170"/>
      <c r="Y272" s="170"/>
      <c r="Z272" s="170"/>
      <c r="AA272" s="170"/>
      <c r="AB272" s="170"/>
      <c r="AC272" s="170"/>
    </row>
    <row r="273" spans="21:29">
      <c r="U273" s="170"/>
      <c r="V273" s="170"/>
      <c r="W273" s="170"/>
      <c r="X273" s="170"/>
      <c r="Y273" s="170"/>
      <c r="Z273" s="170"/>
      <c r="AA273" s="170"/>
      <c r="AB273" s="170"/>
      <c r="AC273" s="170"/>
    </row>
    <row r="274" spans="21:29">
      <c r="U274" s="170"/>
      <c r="V274" s="170"/>
      <c r="W274" s="170"/>
      <c r="X274" s="170"/>
      <c r="Y274" s="170"/>
      <c r="Z274" s="170"/>
      <c r="AA274" s="170"/>
      <c r="AB274" s="170"/>
      <c r="AC274" s="170"/>
    </row>
    <row r="275" spans="21:29">
      <c r="U275" s="170"/>
      <c r="V275" s="170"/>
      <c r="W275" s="170"/>
      <c r="X275" s="170"/>
      <c r="Y275" s="170"/>
      <c r="Z275" s="170"/>
      <c r="AA275" s="170"/>
      <c r="AB275" s="170"/>
      <c r="AC275" s="170"/>
    </row>
    <row r="276" spans="21:29">
      <c r="U276" s="170"/>
      <c r="V276" s="170"/>
      <c r="W276" s="170"/>
      <c r="X276" s="170"/>
      <c r="Y276" s="170"/>
      <c r="Z276" s="170"/>
      <c r="AA276" s="170"/>
      <c r="AB276" s="170"/>
      <c r="AC276" s="170"/>
    </row>
    <row r="277" spans="21:29">
      <c r="U277" s="170"/>
      <c r="V277" s="170"/>
      <c r="W277" s="170"/>
      <c r="X277" s="170"/>
      <c r="Y277" s="170"/>
      <c r="Z277" s="170"/>
      <c r="AA277" s="170"/>
      <c r="AB277" s="170"/>
      <c r="AC277" s="170"/>
    </row>
    <row r="278" spans="21:29">
      <c r="U278" s="170"/>
      <c r="V278" s="170"/>
      <c r="W278" s="170"/>
      <c r="X278" s="170"/>
      <c r="Y278" s="170"/>
      <c r="Z278" s="170"/>
      <c r="AA278" s="170"/>
      <c r="AB278" s="170"/>
      <c r="AC278" s="170"/>
    </row>
    <row r="279" spans="21:29">
      <c r="U279" s="170"/>
      <c r="V279" s="170"/>
      <c r="W279" s="170"/>
      <c r="X279" s="170"/>
      <c r="Y279" s="170"/>
      <c r="Z279" s="170"/>
      <c r="AA279" s="170"/>
      <c r="AB279" s="170"/>
      <c r="AC279" s="170"/>
    </row>
    <row r="280" spans="21:29">
      <c r="U280" s="170"/>
      <c r="V280" s="170"/>
      <c r="W280" s="170"/>
      <c r="X280" s="170"/>
      <c r="Y280" s="170"/>
      <c r="Z280" s="170"/>
      <c r="AA280" s="170"/>
      <c r="AB280" s="170"/>
      <c r="AC280" s="170"/>
    </row>
    <row r="281" spans="21:29">
      <c r="U281" s="170"/>
      <c r="V281" s="170"/>
      <c r="W281" s="170"/>
      <c r="X281" s="170"/>
      <c r="Y281" s="170"/>
      <c r="Z281" s="170"/>
      <c r="AA281" s="170"/>
      <c r="AB281" s="170"/>
      <c r="AC281" s="170"/>
    </row>
    <row r="282" spans="21:29">
      <c r="U282" s="170"/>
      <c r="V282" s="170"/>
      <c r="W282" s="170"/>
      <c r="X282" s="170"/>
      <c r="Y282" s="170"/>
      <c r="Z282" s="170"/>
      <c r="AA282" s="170"/>
      <c r="AB282" s="170"/>
      <c r="AC282" s="170"/>
    </row>
    <row r="283" spans="21:29">
      <c r="U283" s="170"/>
      <c r="V283" s="170"/>
      <c r="W283" s="170"/>
      <c r="X283" s="170"/>
      <c r="Y283" s="170"/>
      <c r="Z283" s="170"/>
      <c r="AA283" s="170"/>
      <c r="AB283" s="170"/>
      <c r="AC283" s="170"/>
    </row>
    <row r="284" spans="21:29">
      <c r="U284" s="170"/>
      <c r="V284" s="170"/>
      <c r="W284" s="170"/>
      <c r="X284" s="170"/>
      <c r="Y284" s="170"/>
      <c r="Z284" s="170"/>
      <c r="AA284" s="170"/>
      <c r="AB284" s="170"/>
      <c r="AC284" s="170"/>
    </row>
    <row r="285" spans="21:29">
      <c r="U285" s="170"/>
      <c r="V285" s="170"/>
      <c r="W285" s="170"/>
      <c r="X285" s="170"/>
      <c r="Y285" s="170"/>
      <c r="Z285" s="170"/>
      <c r="AA285" s="170"/>
      <c r="AB285" s="170"/>
      <c r="AC285" s="170"/>
    </row>
    <row r="286" spans="21:29">
      <c r="U286" s="170"/>
      <c r="V286" s="170"/>
      <c r="W286" s="170"/>
      <c r="X286" s="170"/>
      <c r="Y286" s="170"/>
      <c r="Z286" s="170"/>
      <c r="AA286" s="170"/>
      <c r="AB286" s="170"/>
      <c r="AC286" s="170"/>
    </row>
    <row r="287" spans="21:29">
      <c r="U287" s="170"/>
      <c r="V287" s="170"/>
      <c r="W287" s="170"/>
      <c r="X287" s="170"/>
      <c r="Y287" s="170"/>
      <c r="Z287" s="170"/>
      <c r="AA287" s="170"/>
      <c r="AB287" s="170"/>
      <c r="AC287" s="170"/>
    </row>
    <row r="288" spans="21:29">
      <c r="U288" s="170"/>
      <c r="V288" s="170"/>
      <c r="W288" s="170"/>
      <c r="X288" s="170"/>
      <c r="Y288" s="170"/>
      <c r="Z288" s="170"/>
      <c r="AA288" s="170"/>
      <c r="AB288" s="170"/>
      <c r="AC288" s="170"/>
    </row>
    <row r="289" spans="21:29">
      <c r="U289" s="170"/>
      <c r="V289" s="170"/>
      <c r="W289" s="170"/>
      <c r="X289" s="170"/>
      <c r="Y289" s="170"/>
      <c r="Z289" s="170"/>
      <c r="AA289" s="170"/>
      <c r="AB289" s="170"/>
      <c r="AC289" s="170"/>
    </row>
    <row r="290" spans="21:29">
      <c r="U290" s="170"/>
      <c r="V290" s="170"/>
      <c r="W290" s="170"/>
      <c r="X290" s="170"/>
      <c r="Y290" s="170"/>
      <c r="Z290" s="170"/>
      <c r="AA290" s="170"/>
      <c r="AB290" s="170"/>
      <c r="AC290" s="170"/>
    </row>
    <row r="291" spans="21:29">
      <c r="U291" s="170"/>
      <c r="V291" s="170"/>
      <c r="W291" s="170"/>
      <c r="X291" s="170"/>
      <c r="Y291" s="170"/>
      <c r="Z291" s="170"/>
      <c r="AA291" s="170"/>
      <c r="AB291" s="170"/>
      <c r="AC291" s="170"/>
    </row>
    <row r="292" spans="21:29">
      <c r="U292" s="170"/>
      <c r="V292" s="170"/>
      <c r="W292" s="170"/>
      <c r="X292" s="170"/>
      <c r="Y292" s="170"/>
      <c r="Z292" s="170"/>
      <c r="AA292" s="170"/>
      <c r="AB292" s="170"/>
      <c r="AC292" s="170"/>
    </row>
    <row r="293" spans="21:29">
      <c r="U293" s="170"/>
      <c r="V293" s="170"/>
      <c r="W293" s="170"/>
      <c r="X293" s="170"/>
      <c r="Y293" s="170"/>
      <c r="Z293" s="170"/>
      <c r="AA293" s="170"/>
      <c r="AB293" s="170"/>
      <c r="AC293" s="170"/>
    </row>
    <row r="294" spans="21:29">
      <c r="U294" s="170"/>
      <c r="V294" s="170"/>
      <c r="W294" s="170"/>
      <c r="X294" s="170"/>
      <c r="Y294" s="170"/>
      <c r="Z294" s="170"/>
      <c r="AA294" s="170"/>
      <c r="AB294" s="170"/>
      <c r="AC294" s="170"/>
    </row>
    <row r="295" spans="21:29">
      <c r="U295" s="170"/>
      <c r="V295" s="170"/>
      <c r="W295" s="170"/>
      <c r="X295" s="170"/>
      <c r="Y295" s="170"/>
      <c r="Z295" s="170"/>
      <c r="AA295" s="170"/>
      <c r="AB295" s="170"/>
      <c r="AC295" s="170"/>
    </row>
    <row r="296" spans="21:29">
      <c r="U296" s="170"/>
      <c r="V296" s="170"/>
      <c r="W296" s="170"/>
      <c r="X296" s="170"/>
      <c r="Y296" s="170"/>
      <c r="Z296" s="170"/>
      <c r="AA296" s="170"/>
      <c r="AB296" s="170"/>
      <c r="AC296" s="170"/>
    </row>
    <row r="297" spans="21:29">
      <c r="U297" s="170"/>
      <c r="V297" s="170"/>
      <c r="W297" s="170"/>
      <c r="X297" s="170"/>
      <c r="Y297" s="170"/>
      <c r="Z297" s="170"/>
      <c r="AA297" s="170"/>
      <c r="AB297" s="170"/>
      <c r="AC297" s="170"/>
    </row>
    <row r="298" spans="21:29">
      <c r="U298" s="170"/>
      <c r="V298" s="170"/>
      <c r="W298" s="170"/>
      <c r="X298" s="170"/>
      <c r="Y298" s="170"/>
      <c r="Z298" s="170"/>
      <c r="AA298" s="170"/>
      <c r="AB298" s="170"/>
      <c r="AC298" s="170"/>
    </row>
    <row r="299" spans="21:29">
      <c r="U299" s="170"/>
      <c r="V299" s="170"/>
      <c r="W299" s="170"/>
      <c r="X299" s="170"/>
      <c r="Y299" s="170"/>
      <c r="Z299" s="170"/>
      <c r="AA299" s="170"/>
      <c r="AB299" s="170"/>
      <c r="AC299" s="170"/>
    </row>
    <row r="300" spans="21:29">
      <c r="U300" s="170"/>
      <c r="V300" s="170"/>
      <c r="W300" s="170"/>
      <c r="X300" s="170"/>
      <c r="Y300" s="170"/>
      <c r="Z300" s="170"/>
      <c r="AA300" s="170"/>
      <c r="AB300" s="170"/>
      <c r="AC300" s="170"/>
    </row>
    <row r="301" spans="21:29">
      <c r="U301" s="170"/>
      <c r="V301" s="170"/>
      <c r="W301" s="170"/>
      <c r="X301" s="170"/>
      <c r="Y301" s="170"/>
      <c r="Z301" s="170"/>
      <c r="AA301" s="170"/>
      <c r="AB301" s="170"/>
      <c r="AC301" s="170"/>
    </row>
    <row r="302" spans="21:29">
      <c r="U302" s="170"/>
      <c r="V302" s="170"/>
      <c r="W302" s="170"/>
      <c r="X302" s="170"/>
      <c r="Y302" s="170"/>
      <c r="Z302" s="170"/>
      <c r="AA302" s="170"/>
      <c r="AB302" s="170"/>
      <c r="AC302" s="170"/>
    </row>
    <row r="303" spans="21:29">
      <c r="U303" s="170"/>
      <c r="V303" s="170"/>
      <c r="W303" s="170"/>
      <c r="X303" s="170"/>
      <c r="Y303" s="170"/>
      <c r="Z303" s="170"/>
      <c r="AA303" s="170"/>
      <c r="AB303" s="170"/>
      <c r="AC303" s="170"/>
    </row>
    <row r="304" spans="21:29">
      <c r="U304" s="170"/>
      <c r="V304" s="170"/>
      <c r="W304" s="170"/>
      <c r="X304" s="170"/>
      <c r="Y304" s="170"/>
      <c r="Z304" s="170"/>
      <c r="AA304" s="170"/>
      <c r="AB304" s="170"/>
      <c r="AC304" s="170"/>
    </row>
    <row r="305" spans="21:29">
      <c r="U305" s="170"/>
      <c r="V305" s="170"/>
      <c r="W305" s="170"/>
      <c r="X305" s="170"/>
      <c r="Y305" s="170"/>
      <c r="Z305" s="170"/>
      <c r="AA305" s="170"/>
      <c r="AB305" s="170"/>
      <c r="AC305" s="170"/>
    </row>
    <row r="306" spans="21:29">
      <c r="U306" s="170"/>
      <c r="V306" s="170"/>
      <c r="W306" s="170"/>
      <c r="X306" s="170"/>
      <c r="Y306" s="170"/>
      <c r="Z306" s="170"/>
      <c r="AA306" s="170"/>
      <c r="AB306" s="170"/>
      <c r="AC306" s="170"/>
    </row>
    <row r="307" spans="21:29">
      <c r="U307" s="170"/>
      <c r="V307" s="170"/>
      <c r="W307" s="170"/>
      <c r="X307" s="170"/>
      <c r="Y307" s="170"/>
      <c r="Z307" s="170"/>
      <c r="AA307" s="170"/>
      <c r="AB307" s="170"/>
      <c r="AC307" s="170"/>
    </row>
    <row r="308" spans="21:29">
      <c r="U308" s="170"/>
      <c r="V308" s="170"/>
      <c r="W308" s="170"/>
      <c r="X308" s="170"/>
      <c r="Y308" s="170"/>
      <c r="Z308" s="170"/>
      <c r="AA308" s="170"/>
      <c r="AB308" s="170"/>
      <c r="AC308" s="170"/>
    </row>
    <row r="309" spans="21:29">
      <c r="U309" s="170"/>
      <c r="V309" s="170"/>
      <c r="W309" s="170"/>
      <c r="X309" s="170"/>
      <c r="Y309" s="170"/>
      <c r="Z309" s="170"/>
      <c r="AA309" s="170"/>
      <c r="AB309" s="170"/>
      <c r="AC309" s="170"/>
    </row>
    <row r="310" spans="21:29">
      <c r="U310" s="170"/>
      <c r="V310" s="170"/>
      <c r="W310" s="170"/>
      <c r="X310" s="170"/>
      <c r="Y310" s="170"/>
      <c r="Z310" s="170"/>
      <c r="AA310" s="170"/>
      <c r="AB310" s="170"/>
      <c r="AC310" s="170"/>
    </row>
    <row r="311" spans="21:29">
      <c r="U311" s="170"/>
      <c r="V311" s="170"/>
      <c r="W311" s="170"/>
      <c r="X311" s="170"/>
      <c r="Y311" s="170"/>
      <c r="Z311" s="170"/>
      <c r="AA311" s="170"/>
      <c r="AB311" s="170"/>
      <c r="AC311" s="170"/>
    </row>
    <row r="312" spans="21:29">
      <c r="U312" s="170"/>
      <c r="V312" s="170"/>
      <c r="W312" s="170"/>
      <c r="X312" s="170"/>
      <c r="Y312" s="170"/>
      <c r="Z312" s="170"/>
      <c r="AA312" s="170"/>
      <c r="AB312" s="170"/>
      <c r="AC312" s="170"/>
    </row>
    <row r="313" spans="21:29">
      <c r="U313" s="170"/>
      <c r="V313" s="170"/>
      <c r="W313" s="170"/>
      <c r="X313" s="170"/>
      <c r="Y313" s="170"/>
      <c r="Z313" s="170"/>
      <c r="AA313" s="170"/>
      <c r="AB313" s="170"/>
      <c r="AC313" s="170"/>
    </row>
    <row r="314" spans="21:29">
      <c r="U314" s="170"/>
      <c r="V314" s="170"/>
      <c r="W314" s="170"/>
      <c r="X314" s="170"/>
      <c r="Y314" s="170"/>
      <c r="Z314" s="170"/>
      <c r="AA314" s="170"/>
      <c r="AB314" s="170"/>
      <c r="AC314" s="170"/>
    </row>
    <row r="315" spans="21:29">
      <c r="U315" s="170"/>
      <c r="V315" s="170"/>
      <c r="W315" s="170"/>
      <c r="X315" s="170"/>
      <c r="Y315" s="170"/>
      <c r="Z315" s="170"/>
      <c r="AA315" s="170"/>
      <c r="AB315" s="170"/>
      <c r="AC315" s="170"/>
    </row>
    <row r="316" spans="21:29">
      <c r="U316" s="170"/>
      <c r="V316" s="170"/>
      <c r="W316" s="170"/>
      <c r="X316" s="170"/>
      <c r="Y316" s="170"/>
      <c r="Z316" s="170"/>
      <c r="AA316" s="170"/>
      <c r="AB316" s="170"/>
      <c r="AC316" s="170"/>
    </row>
    <row r="317" spans="21:29">
      <c r="U317" s="170"/>
      <c r="V317" s="170"/>
      <c r="W317" s="170"/>
      <c r="X317" s="170"/>
      <c r="Y317" s="170"/>
      <c r="Z317" s="170"/>
      <c r="AA317" s="170"/>
      <c r="AB317" s="170"/>
      <c r="AC317" s="170"/>
    </row>
    <row r="318" spans="21:29">
      <c r="U318" s="170"/>
      <c r="V318" s="170"/>
      <c r="W318" s="170"/>
      <c r="X318" s="170"/>
      <c r="Y318" s="170"/>
      <c r="Z318" s="170"/>
      <c r="AA318" s="170"/>
      <c r="AB318" s="170"/>
      <c r="AC318" s="170"/>
    </row>
    <row r="319" spans="21:29">
      <c r="U319" s="170"/>
      <c r="V319" s="170"/>
      <c r="W319" s="170"/>
      <c r="X319" s="170"/>
      <c r="Y319" s="170"/>
      <c r="Z319" s="170"/>
      <c r="AA319" s="170"/>
      <c r="AB319" s="170"/>
      <c r="AC319" s="170"/>
    </row>
    <row r="320" spans="21:29">
      <c r="U320" s="170"/>
      <c r="V320" s="170"/>
      <c r="W320" s="170"/>
      <c r="X320" s="170"/>
      <c r="Y320" s="170"/>
      <c r="Z320" s="170"/>
      <c r="AA320" s="170"/>
      <c r="AB320" s="170"/>
      <c r="AC320" s="170"/>
    </row>
    <row r="321" spans="21:29">
      <c r="U321" s="170"/>
      <c r="V321" s="170"/>
      <c r="W321" s="170"/>
      <c r="X321" s="170"/>
      <c r="Y321" s="170"/>
      <c r="Z321" s="170"/>
      <c r="AA321" s="170"/>
      <c r="AB321" s="170"/>
      <c r="AC321" s="170"/>
    </row>
    <row r="322" spans="21:29">
      <c r="U322" s="170"/>
      <c r="V322" s="170"/>
      <c r="W322" s="170"/>
      <c r="X322" s="170"/>
      <c r="Y322" s="170"/>
      <c r="Z322" s="170"/>
      <c r="AA322" s="170"/>
      <c r="AB322" s="170"/>
      <c r="AC322" s="170"/>
    </row>
    <row r="323" spans="21:29">
      <c r="U323" s="170"/>
      <c r="V323" s="170"/>
      <c r="W323" s="170"/>
      <c r="X323" s="170"/>
      <c r="Y323" s="170"/>
      <c r="Z323" s="170"/>
      <c r="AA323" s="170"/>
      <c r="AB323" s="170"/>
      <c r="AC323" s="170"/>
    </row>
    <row r="324" spans="21:29">
      <c r="U324" s="170"/>
      <c r="V324" s="170"/>
      <c r="W324" s="170"/>
      <c r="X324" s="170"/>
      <c r="Y324" s="170"/>
      <c r="Z324" s="170"/>
      <c r="AA324" s="170"/>
      <c r="AB324" s="170"/>
      <c r="AC324" s="170"/>
    </row>
    <row r="325" spans="21:29">
      <c r="U325" s="170"/>
      <c r="V325" s="170"/>
      <c r="W325" s="170"/>
      <c r="X325" s="170"/>
      <c r="Y325" s="170"/>
      <c r="Z325" s="170"/>
      <c r="AA325" s="170"/>
      <c r="AB325" s="170"/>
      <c r="AC325" s="170"/>
    </row>
    <row r="326" spans="21:29">
      <c r="U326" s="170"/>
      <c r="V326" s="170"/>
      <c r="W326" s="170"/>
      <c r="X326" s="170"/>
      <c r="Y326" s="170"/>
      <c r="Z326" s="170"/>
      <c r="AA326" s="170"/>
      <c r="AB326" s="170"/>
      <c r="AC326" s="170"/>
    </row>
    <row r="327" spans="21:29">
      <c r="U327" s="170"/>
      <c r="V327" s="170"/>
      <c r="W327" s="170"/>
      <c r="X327" s="170"/>
      <c r="Y327" s="170"/>
      <c r="Z327" s="170"/>
      <c r="AA327" s="170"/>
      <c r="AB327" s="170"/>
      <c r="AC327" s="170"/>
    </row>
    <row r="328" spans="21:29">
      <c r="U328" s="170"/>
      <c r="V328" s="170"/>
      <c r="W328" s="170"/>
      <c r="X328" s="170"/>
      <c r="Y328" s="170"/>
      <c r="Z328" s="170"/>
      <c r="AA328" s="170"/>
      <c r="AB328" s="170"/>
      <c r="AC328" s="170"/>
    </row>
    <row r="329" spans="21:29">
      <c r="U329" s="170"/>
      <c r="V329" s="170"/>
      <c r="W329" s="170"/>
      <c r="X329" s="170"/>
      <c r="Y329" s="170"/>
      <c r="Z329" s="170"/>
      <c r="AA329" s="170"/>
      <c r="AB329" s="170"/>
      <c r="AC329" s="170"/>
    </row>
    <row r="330" spans="21:29">
      <c r="U330" s="170"/>
      <c r="V330" s="170"/>
      <c r="W330" s="170"/>
      <c r="X330" s="170"/>
      <c r="Y330" s="170"/>
      <c r="Z330" s="170"/>
      <c r="AA330" s="170"/>
      <c r="AB330" s="170"/>
      <c r="AC330" s="170"/>
    </row>
    <row r="331" spans="21:29">
      <c r="U331" s="170"/>
      <c r="V331" s="170"/>
      <c r="W331" s="170"/>
      <c r="X331" s="170"/>
      <c r="Y331" s="170"/>
      <c r="Z331" s="170"/>
      <c r="AA331" s="170"/>
      <c r="AB331" s="170"/>
      <c r="AC331" s="170"/>
    </row>
    <row r="332" spans="21:29">
      <c r="U332" s="170"/>
      <c r="V332" s="170"/>
      <c r="W332" s="170"/>
      <c r="X332" s="170"/>
      <c r="Y332" s="170"/>
      <c r="Z332" s="170"/>
      <c r="AA332" s="170"/>
      <c r="AB332" s="170"/>
      <c r="AC332" s="170"/>
    </row>
    <row r="333" spans="21:29">
      <c r="U333" s="170"/>
      <c r="V333" s="170"/>
      <c r="W333" s="170"/>
      <c r="X333" s="170"/>
      <c r="Y333" s="170"/>
      <c r="Z333" s="170"/>
      <c r="AA333" s="170"/>
      <c r="AB333" s="170"/>
      <c r="AC333" s="170"/>
    </row>
    <row r="334" spans="21:29">
      <c r="U334" s="170"/>
      <c r="V334" s="170"/>
      <c r="W334" s="170"/>
      <c r="X334" s="170"/>
      <c r="Y334" s="170"/>
      <c r="Z334" s="170"/>
      <c r="AA334" s="170"/>
      <c r="AB334" s="170"/>
      <c r="AC334" s="170"/>
    </row>
    <row r="335" spans="21:29">
      <c r="U335" s="170"/>
      <c r="V335" s="170"/>
      <c r="W335" s="170"/>
      <c r="X335" s="170"/>
      <c r="Y335" s="170"/>
      <c r="Z335" s="170"/>
      <c r="AA335" s="170"/>
      <c r="AB335" s="170"/>
      <c r="AC335" s="170"/>
    </row>
    <row r="336" spans="21:29">
      <c r="X336" s="170"/>
      <c r="Y336" s="170"/>
      <c r="Z336" s="170"/>
      <c r="AA336" s="170"/>
      <c r="AB336" s="170"/>
      <c r="AC336" s="170"/>
    </row>
    <row r="337" spans="24:29">
      <c r="X337" s="170"/>
      <c r="Y337" s="170"/>
      <c r="Z337" s="170"/>
      <c r="AA337" s="170"/>
      <c r="AB337" s="170"/>
      <c r="AC337" s="170"/>
    </row>
  </sheetData>
  <mergeCells count="31">
    <mergeCell ref="P61:W61"/>
    <mergeCell ref="A4:W4"/>
    <mergeCell ref="A5:W5"/>
    <mergeCell ref="N7:N10"/>
    <mergeCell ref="V9:V10"/>
    <mergeCell ref="P7:P10"/>
    <mergeCell ref="Q7:Q10"/>
    <mergeCell ref="R7:V8"/>
    <mergeCell ref="W7:W10"/>
    <mergeCell ref="S9:S10"/>
    <mergeCell ref="T9:T10"/>
    <mergeCell ref="U9:U10"/>
    <mergeCell ref="O7:O8"/>
    <mergeCell ref="R9:R10"/>
    <mergeCell ref="F61:K61"/>
    <mergeCell ref="A1:M1"/>
    <mergeCell ref="A2:M2"/>
    <mergeCell ref="L9:L10"/>
    <mergeCell ref="M7:M10"/>
    <mergeCell ref="E7:E10"/>
    <mergeCell ref="J9:J10"/>
    <mergeCell ref="H7:L8"/>
    <mergeCell ref="C7:C10"/>
    <mergeCell ref="K9:K10"/>
    <mergeCell ref="I9:I10"/>
    <mergeCell ref="D7:D10"/>
    <mergeCell ref="A7:A10"/>
    <mergeCell ref="B7:B10"/>
    <mergeCell ref="F7:F10"/>
    <mergeCell ref="G7:G10"/>
    <mergeCell ref="H9:H10"/>
  </mergeCells>
  <phoneticPr fontId="0" type="noConversion"/>
  <printOptions horizontalCentered="1"/>
  <pageMargins left="0.31" right="0.2" top="0.47" bottom="0.33" header="0" footer="0"/>
  <pageSetup paperSize="9" scale="95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E16" sqref="E16"/>
    </sheetView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/>
  <dimension ref="A1:C41"/>
  <sheetViews>
    <sheetView workbookViewId="0">
      <selection activeCell="C1" sqref="C1"/>
    </sheetView>
  </sheetViews>
  <sheetFormatPr defaultColWidth="8" defaultRowHeight="12.75"/>
  <cols>
    <col min="1" max="1" width="26.125" style="1" customWidth="1"/>
    <col min="2" max="2" width="1.125" style="1" customWidth="1"/>
    <col min="3" max="3" width="28.125" style="1" customWidth="1"/>
    <col min="4" max="16384" width="8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/>
      <c r="C3"/>
    </row>
    <row r="4" spans="1:3" ht="14.25">
      <c r="A4"/>
      <c r="C4"/>
    </row>
    <row r="5" spans="1:3" ht="14.25">
      <c r="C5"/>
    </row>
    <row r="6" spans="1:3" ht="15" thickBot="1">
      <c r="C6"/>
    </row>
    <row r="7" spans="1:3" ht="14.25">
      <c r="A7"/>
      <c r="C7"/>
    </row>
    <row r="8" spans="1:3" ht="14.25">
      <c r="A8"/>
      <c r="C8"/>
    </row>
    <row r="9" spans="1:3" ht="14.25">
      <c r="A9"/>
      <c r="C9"/>
    </row>
    <row r="10" spans="1:3" ht="14.25">
      <c r="A10"/>
      <c r="C10"/>
    </row>
    <row r="11" spans="1:3" ht="15" thickBot="1">
      <c r="A11"/>
      <c r="C11"/>
    </row>
    <row r="12" spans="1:3" ht="14.25">
      <c r="C12"/>
    </row>
    <row r="13" spans="1:3" ht="15" thickBot="1">
      <c r="C13"/>
    </row>
    <row r="14" spans="1:3" ht="15" thickBot="1">
      <c r="A14"/>
      <c r="C14"/>
    </row>
    <row r="15" spans="1:3" ht="14.25">
      <c r="A15"/>
    </row>
    <row r="16" spans="1:3" ht="15" thickBot="1">
      <c r="A16"/>
    </row>
    <row r="17" spans="1:3" ht="15" thickBot="1">
      <c r="A17"/>
      <c r="C17"/>
    </row>
    <row r="18" spans="1:3" ht="14.25">
      <c r="C18"/>
    </row>
    <row r="19" spans="1:3" ht="14.25">
      <c r="C19"/>
    </row>
    <row r="20" spans="1:3" ht="14.25">
      <c r="A20"/>
      <c r="C20"/>
    </row>
    <row r="21" spans="1:3" ht="14.25">
      <c r="A21"/>
      <c r="C21"/>
    </row>
    <row r="22" spans="1:3" ht="14.25">
      <c r="A22"/>
      <c r="C22"/>
    </row>
    <row r="23" spans="1:3" ht="14.25">
      <c r="A23"/>
      <c r="C23"/>
    </row>
    <row r="24" spans="1:3" ht="14.25">
      <c r="A24"/>
    </row>
    <row r="25" spans="1:3" ht="14.25">
      <c r="A25"/>
    </row>
    <row r="26" spans="1:3" ht="15" thickBot="1">
      <c r="A26"/>
      <c r="C26"/>
    </row>
    <row r="27" spans="1:3" ht="14.25">
      <c r="A27"/>
      <c r="C27"/>
    </row>
    <row r="28" spans="1:3" ht="14.25">
      <c r="A28"/>
      <c r="C28"/>
    </row>
    <row r="29" spans="1:3" ht="14.25">
      <c r="A29"/>
      <c r="C29"/>
    </row>
    <row r="30" spans="1:3" ht="14.25">
      <c r="A30"/>
      <c r="C30"/>
    </row>
    <row r="31" spans="1:3" ht="14.25">
      <c r="A31"/>
      <c r="C31"/>
    </row>
    <row r="32" spans="1:3" ht="14.25">
      <c r="A32"/>
      <c r="C32"/>
    </row>
    <row r="33" spans="1:3" ht="14.25">
      <c r="A33"/>
      <c r="C33"/>
    </row>
    <row r="34" spans="1:3" ht="14.25">
      <c r="A34"/>
      <c r="C34"/>
    </row>
    <row r="35" spans="1:3" ht="14.25">
      <c r="A35"/>
      <c r="C35"/>
    </row>
    <row r="36" spans="1:3" ht="14.25">
      <c r="A36"/>
      <c r="C36"/>
    </row>
    <row r="37" spans="1:3" ht="14.25">
      <c r="A37"/>
    </row>
    <row r="38" spans="1:3" ht="14.25">
      <c r="A38"/>
    </row>
    <row r="39" spans="1:3" ht="14.25">
      <c r="A39"/>
      <c r="C39"/>
    </row>
    <row r="40" spans="1:3" ht="14.25">
      <c r="A40"/>
      <c r="C40"/>
    </row>
    <row r="41" spans="1:3" ht="14.25">
      <c r="A41"/>
      <c r="C41"/>
    </row>
  </sheetData>
  <sheetProtection password="8863" sheet="1" objects="1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4"/>
  <sheetViews>
    <sheetView showFormulas="1" workbookViewId="0"/>
  </sheetViews>
  <sheetFormatPr defaultColWidth="8" defaultRowHeight="12.75"/>
  <cols>
    <col min="1" max="1" width="26.125" style="22" customWidth="1"/>
    <col min="2" max="2" width="1.25" style="22" customWidth="1"/>
    <col min="3" max="3" width="28.25" style="22" customWidth="1"/>
    <col min="4" max="16384" width="8" style="22"/>
  </cols>
  <sheetData>
    <row r="4" spans="1:1">
      <c r="A4" s="23">
        <v>3</v>
      </c>
    </row>
  </sheetData>
  <sheetProtection password="8863" sheet="1" objects="1"/>
  <phoneticPr fontId="1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ban so sanh</vt:lpstr>
      <vt:lpstr>ban du thao đê</vt:lpstr>
      <vt:lpstr>ban du thao ke</vt:lpstr>
      <vt:lpstr>Sheet2</vt:lpstr>
      <vt:lpstr>Sheet3</vt:lpstr>
      <vt:lpstr>Bust</vt:lpstr>
      <vt:lpstr>Continue</vt:lpstr>
      <vt:lpstr>Documents_array</vt:lpstr>
      <vt:lpstr>Hello</vt:lpstr>
      <vt:lpstr>'ban du thao đê'!Print_Area</vt:lpstr>
      <vt:lpstr>'ban du thao ke'!Print_Area</vt:lpstr>
      <vt:lpstr>'ban du thao đê'!Print_Titles</vt:lpstr>
      <vt:lpstr>'ban du thao ke'!Print_Titles</vt:lpstr>
      <vt:lpstr>'ban so sanh'!Print_Titles</vt:lpstr>
    </vt:vector>
  </TitlesOfParts>
  <Company>Technical Dep. - CDS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Ulysses R. Gotera</dc:creator>
  <cp:lastModifiedBy>PC-VANTHU</cp:lastModifiedBy>
  <cp:lastPrinted>2016-08-29T02:02:51Z</cp:lastPrinted>
  <dcterms:created xsi:type="dcterms:W3CDTF">1999-01-01T16:20:00Z</dcterms:created>
  <dcterms:modified xsi:type="dcterms:W3CDTF">2016-08-31T00:12:50Z</dcterms:modified>
</cp:coreProperties>
</file>